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320" windowHeight="7755" tabRatio="466" firstSheet="1" activeTab="1"/>
  </bookViews>
  <sheets>
    <sheet name="Indicadores de Resultados" sheetId="1" state="hidden" r:id="rId1"/>
    <sheet name="2.1.3 Ordenacion de Aguas Resid" sheetId="2" r:id="rId2"/>
  </sheets>
  <definedNames>
    <definedName name="__xlnm.Print_Titles" localSheetId="1">'2.1.3 Ordenacion de Aguas Resid'!$A$1:$EV$10</definedName>
    <definedName name="__xlnm.Print_Titles" localSheetId="0">'Indicadores de Resultados'!$A$1:$ET$10</definedName>
    <definedName name="_xlnm._FilterDatabase" localSheetId="1" hidden="1">'2.1.3 Ordenacion de Aguas Resid'!$A$14:$R$271</definedName>
    <definedName name="Excel_BuiltIn_Print_Titles" localSheetId="1">'2.1.3 Ordenacion de Aguas Resid'!$A$1:$EV$10</definedName>
    <definedName name="Excel_BuiltIn_Print_Titles" localSheetId="0">'Indicadores de Resultados'!$A$1:$ET$10</definedName>
    <definedName name="_xlnm.Print_Titles" localSheetId="1">'2.1.3 Ordenacion de Aguas Resid'!$1:$10</definedName>
    <definedName name="_xlnm.Print_Titles" localSheetId="0">'Indicadores de Resultados'!$1:$10</definedName>
  </definedNames>
  <calcPr calcId="152511"/>
</workbook>
</file>

<file path=xl/calcChain.xml><?xml version="1.0" encoding="utf-8"?>
<calcChain xmlns="http://schemas.openxmlformats.org/spreadsheetml/2006/main">
  <c r="R270" i="2" l="1"/>
  <c r="R268" i="2"/>
  <c r="R266" i="2"/>
  <c r="R264" i="2"/>
  <c r="R262" i="2"/>
  <c r="R260" i="2"/>
  <c r="R258" i="2"/>
  <c r="R256" i="2"/>
  <c r="R254" i="2"/>
  <c r="R252" i="2"/>
  <c r="R250" i="2"/>
  <c r="R248" i="2"/>
  <c r="R246" i="2"/>
  <c r="R244" i="2"/>
  <c r="R242" i="2"/>
  <c r="R240" i="2"/>
  <c r="R238" i="2"/>
  <c r="R236" i="2"/>
  <c r="R234" i="2"/>
  <c r="R232" i="2"/>
  <c r="R230" i="2"/>
  <c r="R228" i="2"/>
  <c r="R226" i="2"/>
  <c r="R224" i="2"/>
  <c r="R222" i="2"/>
  <c r="R220" i="2"/>
  <c r="R218" i="2"/>
  <c r="R216" i="2"/>
  <c r="R214" i="2"/>
  <c r="R212" i="2"/>
  <c r="R210" i="2"/>
  <c r="R208" i="2"/>
  <c r="R206" i="2"/>
  <c r="R204" i="2"/>
  <c r="R202" i="2"/>
  <c r="R200" i="2"/>
  <c r="R198" i="2"/>
  <c r="R196" i="2"/>
  <c r="R194" i="2"/>
  <c r="R192" i="2"/>
  <c r="R190" i="2"/>
  <c r="R188" i="2"/>
  <c r="R186" i="2"/>
  <c r="R184" i="2"/>
  <c r="R182" i="2"/>
  <c r="R180" i="2"/>
  <c r="R178" i="2"/>
  <c r="R176" i="2"/>
  <c r="R174" i="2"/>
  <c r="R172" i="2"/>
  <c r="R170" i="2"/>
  <c r="R168" i="2"/>
  <c r="R166" i="2"/>
  <c r="R164" i="2"/>
  <c r="R162" i="2"/>
  <c r="R160" i="2"/>
  <c r="R158" i="2"/>
  <c r="R156" i="2"/>
  <c r="R154" i="2"/>
  <c r="R152" i="2"/>
  <c r="R150" i="2"/>
  <c r="R148" i="2"/>
  <c r="R146" i="2"/>
  <c r="R144" i="2"/>
  <c r="R142" i="2"/>
  <c r="R140" i="2"/>
  <c r="R138" i="2"/>
  <c r="R136" i="2"/>
  <c r="R134" i="2"/>
  <c r="R132" i="2"/>
  <c r="R130" i="2"/>
  <c r="R128" i="2"/>
  <c r="R126" i="2"/>
  <c r="R124" i="2"/>
  <c r="R122" i="2"/>
  <c r="R120" i="2"/>
  <c r="R118" i="2"/>
  <c r="R114" i="2"/>
  <c r="R112" i="2"/>
  <c r="R110" i="2"/>
  <c r="R108" i="2"/>
  <c r="R106" i="2"/>
  <c r="R104" i="2"/>
  <c r="R102" i="2"/>
  <c r="R100" i="2"/>
  <c r="R98" i="2"/>
  <c r="R96" i="2"/>
  <c r="R94" i="2"/>
  <c r="R92" i="2"/>
  <c r="R90" i="2"/>
  <c r="R88" i="2"/>
  <c r="R86" i="2"/>
  <c r="R84" i="2"/>
  <c r="R82" i="2"/>
  <c r="R80" i="2"/>
  <c r="R78" i="2"/>
  <c r="R76" i="2"/>
  <c r="R74" i="2"/>
  <c r="R72" i="2"/>
  <c r="R70" i="2"/>
  <c r="R68" i="2"/>
  <c r="R66" i="2"/>
  <c r="R64" i="2"/>
  <c r="R62" i="2"/>
  <c r="R60" i="2"/>
  <c r="R58" i="2"/>
  <c r="R56" i="2"/>
  <c r="R54" i="2"/>
  <c r="R52" i="2"/>
  <c r="R50" i="2"/>
  <c r="R48" i="2"/>
  <c r="R46" i="2"/>
  <c r="R44" i="2"/>
  <c r="R42" i="2"/>
  <c r="R40" i="2"/>
  <c r="R38" i="2"/>
  <c r="R36" i="2"/>
  <c r="R34" i="2"/>
  <c r="R32" i="2"/>
  <c r="R30" i="2"/>
  <c r="R28" i="2"/>
  <c r="R26" i="2"/>
  <c r="R24" i="2"/>
  <c r="R22" i="2"/>
  <c r="R20" i="2"/>
  <c r="R18" i="2"/>
  <c r="R16" i="2"/>
  <c r="M12" i="2"/>
  <c r="J189" i="2" l="1"/>
  <c r="J17" i="1" l="1"/>
  <c r="K16" i="1" l="1"/>
  <c r="L16" i="1"/>
  <c r="L12" i="1" s="1"/>
  <c r="M16" i="1"/>
  <c r="M12" i="1" s="1"/>
  <c r="J18" i="1"/>
  <c r="J19" i="1"/>
  <c r="K12" i="1"/>
  <c r="J25" i="2" l="1"/>
  <c r="J33" i="2"/>
  <c r="J41" i="2"/>
  <c r="J49" i="2"/>
  <c r="J57" i="2"/>
  <c r="J65" i="2"/>
  <c r="J73" i="2"/>
  <c r="J81" i="2"/>
  <c r="J89" i="2"/>
  <c r="J97" i="2"/>
  <c r="J105" i="2"/>
  <c r="J113" i="2"/>
  <c r="J121" i="2"/>
  <c r="J129" i="2"/>
  <c r="J137" i="2"/>
  <c r="J145" i="2"/>
  <c r="J153" i="2"/>
  <c r="J161" i="2"/>
  <c r="J169" i="2"/>
  <c r="J177" i="2"/>
  <c r="J185" i="2"/>
  <c r="J195" i="2"/>
  <c r="J203" i="2"/>
  <c r="J211" i="2"/>
  <c r="J219" i="2"/>
  <c r="J227" i="2"/>
  <c r="J235" i="2"/>
  <c r="J243" i="2"/>
  <c r="J251" i="2"/>
  <c r="J259" i="2"/>
  <c r="J267" i="2"/>
  <c r="J205" i="2"/>
  <c r="J221" i="2"/>
  <c r="J237" i="2"/>
  <c r="J253" i="2"/>
  <c r="J269" i="2"/>
  <c r="J87" i="2"/>
  <c r="J127" i="2"/>
  <c r="J151" i="2"/>
  <c r="J175" i="2"/>
  <c r="J201" i="2"/>
  <c r="J225" i="2"/>
  <c r="J241" i="2"/>
  <c r="J257" i="2"/>
  <c r="J19" i="2"/>
  <c r="J27" i="2"/>
  <c r="J35" i="2"/>
  <c r="J43" i="2"/>
  <c r="J51" i="2"/>
  <c r="J59" i="2"/>
  <c r="J67" i="2"/>
  <c r="J75" i="2"/>
  <c r="J83" i="2"/>
  <c r="J91" i="2"/>
  <c r="J99" i="2"/>
  <c r="J107" i="2"/>
  <c r="J115" i="2"/>
  <c r="J123" i="2"/>
  <c r="J131" i="2"/>
  <c r="J139" i="2"/>
  <c r="J147" i="2"/>
  <c r="J155" i="2"/>
  <c r="J163" i="2"/>
  <c r="J171" i="2"/>
  <c r="J179" i="2"/>
  <c r="J187" i="2"/>
  <c r="J197" i="2"/>
  <c r="J213" i="2"/>
  <c r="J229" i="2"/>
  <c r="J245" i="2"/>
  <c r="J261" i="2"/>
  <c r="J71" i="2"/>
  <c r="J103" i="2"/>
  <c r="J119" i="2"/>
  <c r="J143" i="2"/>
  <c r="J167" i="2"/>
  <c r="J193" i="2"/>
  <c r="J217" i="2"/>
  <c r="J249" i="2"/>
  <c r="J265" i="2"/>
  <c r="J21" i="2"/>
  <c r="J29" i="2"/>
  <c r="J37" i="2"/>
  <c r="J45" i="2"/>
  <c r="J53" i="2"/>
  <c r="J61" i="2"/>
  <c r="J69" i="2"/>
  <c r="J77" i="2"/>
  <c r="J85" i="2"/>
  <c r="J93" i="2"/>
  <c r="J101" i="2"/>
  <c r="J109" i="2"/>
  <c r="J117" i="2"/>
  <c r="J125" i="2"/>
  <c r="J133" i="2"/>
  <c r="J141" i="2"/>
  <c r="J149" i="2"/>
  <c r="J157" i="2"/>
  <c r="J165" i="2"/>
  <c r="J173" i="2"/>
  <c r="J181" i="2"/>
  <c r="J191" i="2"/>
  <c r="J199" i="2"/>
  <c r="J207" i="2"/>
  <c r="J215" i="2"/>
  <c r="J223" i="2"/>
  <c r="J231" i="2"/>
  <c r="J239" i="2"/>
  <c r="J247" i="2"/>
  <c r="J255" i="2"/>
  <c r="J263" i="2"/>
  <c r="J271" i="2"/>
  <c r="J23" i="2"/>
  <c r="J31" i="2"/>
  <c r="J39" i="2"/>
  <c r="J47" i="2"/>
  <c r="J55" i="2"/>
  <c r="J63" i="2"/>
  <c r="J79" i="2"/>
  <c r="J95" i="2"/>
  <c r="J111" i="2"/>
  <c r="J135" i="2"/>
  <c r="J159" i="2"/>
  <c r="J183" i="2"/>
  <c r="J209" i="2"/>
  <c r="J233" i="2"/>
  <c r="J17" i="2"/>
  <c r="L12" i="2" l="1"/>
  <c r="K12" i="2"/>
</calcChain>
</file>

<file path=xl/sharedStrings.xml><?xml version="1.0" encoding="utf-8"?>
<sst xmlns="http://schemas.openxmlformats.org/spreadsheetml/2006/main" count="941" uniqueCount="476">
  <si>
    <t>GOBIERNO CONSTITUCIONAL DEL ESTADO DE CHIAPAS</t>
  </si>
  <si>
    <t>PROYECTOS REALIZDOS AL SEGUNDO TRIMESTRE DEL 2010</t>
  </si>
  <si>
    <t>NUM. CONSEC. / CLAVE PROYECTO</t>
  </si>
  <si>
    <t>OBJETIVO DEL MILENIO</t>
  </si>
  <si>
    <t>SUBFUNCIÓN / TIPO DE PROYECTO / FUENTE DE FINANCIAMIENTO</t>
  </si>
  <si>
    <t>METAS</t>
  </si>
  <si>
    <t xml:space="preserve"> PRESUPUESTO  APROBADO 
( PESOS )</t>
  </si>
  <si>
    <t xml:space="preserve"> PRESUPUESTO  MODIFICADO
( PESOS )</t>
  </si>
  <si>
    <t xml:space="preserve"> PRESUPUESTO  DEVENGADO 
( PESOS )</t>
  </si>
  <si>
    <t>BENEFICIARIOS</t>
  </si>
  <si>
    <t>PROYECTOS /  METAS (CONCEPTOS)</t>
  </si>
  <si>
    <t>PROGRAM.
ANUAL</t>
  </si>
  <si>
    <t>ALCANZ. AL PERIODO</t>
  </si>
  <si>
    <t>MUNICIPIO</t>
  </si>
  <si>
    <t>LOCALIDAD</t>
  </si>
  <si>
    <t>PERSONA</t>
  </si>
  <si>
    <t>ASUNTOS FINANCIEROS Y HACENDARIOS</t>
  </si>
  <si>
    <t>ASUNTOS HACENDARIOS</t>
  </si>
  <si>
    <t>PROYECTOS INSTITUCIONALES:</t>
  </si>
  <si>
    <t>Ingresos Estatales, Fondo General de Participaciones y Fondo de Extracción de Hidrocarburos</t>
  </si>
  <si>
    <t>A004</t>
  </si>
  <si>
    <t>COORDINAR LAS ÁREAS ADMINISTRATIVAS DE LA SUBSECRETARÍA DE INGRESOS</t>
  </si>
  <si>
    <t>Cobertura Estatal</t>
  </si>
  <si>
    <t>Índice de efectividad en las supervisiones efectuadas</t>
  </si>
  <si>
    <t xml:space="preserve">Supervisión </t>
  </si>
  <si>
    <t>Elaboración de informe de resultados</t>
  </si>
  <si>
    <t>Informe</t>
  </si>
  <si>
    <t>Elaboración de informes de acciones de difusión</t>
  </si>
  <si>
    <t>% CUMPLIM/
MODIF.</t>
  </si>
  <si>
    <t>MODIF. 
ANUAL</t>
  </si>
  <si>
    <t>UNIDAD DE
MEDIDA</t>
  </si>
  <si>
    <t>a/ Meta de acuerdo a lo programado</t>
  </si>
  <si>
    <t>b/ El alto avance de la meta, se debió a la conclusión de actos sustantivos y al desahogo del inventario que se tiene en proceso de auditorías profundas de fiscalización (Visitas Domiciliarias, Revisiones de Escritorio y Dictamen Revisión de Papeles de Trabajo), que se encuentran en plazo de Última Acta Parcial, plazo para levantar Acta Final, solicitud de información a terceros (compulsas), Oficio de Observaciones y elaboración del Oficio de Resolución Determinativa del Crédito Fiscal.</t>
  </si>
  <si>
    <t>c/ Meta programada para el 4to. Trimestre</t>
  </si>
  <si>
    <t>INDICADORES DE RESULTADOS AL SEGUNDO TRIMESTRE DEL 2016</t>
  </si>
  <si>
    <r>
      <t xml:space="preserve">21121020 </t>
    </r>
    <r>
      <rPr>
        <sz val="12"/>
        <rFont val="Arial"/>
        <family val="2"/>
      </rPr>
      <t>Comisión de Caminos e Infraestructura Hidráulica</t>
    </r>
  </si>
  <si>
    <t>PROYECTOS DE INVERSIÓN:</t>
  </si>
  <si>
    <t>PROTECCIÓN AMBIENTAL</t>
  </si>
  <si>
    <t>CLAVE DEL PROYECTO</t>
  </si>
  <si>
    <t>HOMBRE</t>
  </si>
  <si>
    <t>REHABILITACIÓN DEL SISTEMA DE DRENAJE SANITARIO, EN LA LOCALIDAD DE TILTEPEC</t>
  </si>
  <si>
    <t>CONSTRUCCIÓN DE LA RED DE ALCANTARILLADO SANITARIO, EN LA LOCALIDAD DE SANTA ELENA</t>
  </si>
  <si>
    <t>CONSTRUCCIÓN DEL SISTEMA DE ALCANTARILLADO SANITARIO Y SANEAMIENTO (TERMINACIÓN), EN LA LOCALIDAD DE YIBELJOJ</t>
  </si>
  <si>
    <t>CONSTRUCCIÓN DE PLANTA DE TRATAMIENTO DE MAPASTEPEC</t>
  </si>
  <si>
    <t>ORDENACIÓN DE AGUAS RESIDUALES , DRENAJE Y ALCANTARILLADO</t>
  </si>
  <si>
    <t xml:space="preserve">SUBFUNCIÓN / TIPO DE PROYECTO </t>
  </si>
  <si>
    <t>PRESUPUESTO
APROBADO
( PESOS )</t>
  </si>
  <si>
    <t>PRESUPUESTO
MODIFICADO
( PESOS )</t>
  </si>
  <si>
    <t>PRESUPUESTO
DEVENGADO 
( PESOS )</t>
  </si>
  <si>
    <t xml:space="preserve">MUJER </t>
  </si>
  <si>
    <t>INDICADORES DE RESULTADOS AL SEGUNDO TRIMESTRE DEL 2017</t>
  </si>
  <si>
    <t>CONSTRUCCIÓN DE LA PLANTA DE TRATAMINETO DE AGUAS RESIDUALES, EN LA LOCALIDAD DE ARVENZA UNO</t>
  </si>
  <si>
    <t>CONSTRUCCIÓN DEL SISTEMA DE ALCANTARILLADO SANITARIO, EN LA LOCALIDAD DE LA GRANDEZA</t>
  </si>
  <si>
    <t>PLANTA DE TRATAMIENTO DE AGUAS RESIDUALES, EN LA LOCALIDAD DE SUCHIAPA</t>
  </si>
  <si>
    <t>CONSTRUCCIÓN DE PLANTA DE TRATAMIENTO DE AGUAS RESIDUALES Y COLECTORES, EN LA LOCALIDAD DE TONALÁ</t>
  </si>
  <si>
    <t>CONSTRUCCIÓN DEL SISTEMA DE DRENAJE SANITARIO, EN LA LOCALIDAD LAS PALMAS</t>
  </si>
  <si>
    <t>CONSTRUCCIÓN DEL SISTEMA DE DRENAJE SANITARIO, EN LA LOCALIDAD EL ROBLAR</t>
  </si>
  <si>
    <t>CONSTRUCCIÓN DEL SISTEMA DE DRENAJE SANITARIO, EN LA LOCALIDAD CONCEPCIÓN LOS CACAOS</t>
  </si>
  <si>
    <t>CONSTRUCCIÓN DE LA PLANTA DE TRATAMIENTO DE AGUAS RESIDUALES, EN LA LOCALIDAD DE EMILIANO ZAPATA</t>
  </si>
  <si>
    <t>CONSTRUCCIÓN DEL SISTEMA DE DRENAJE SANITARIO PARA BENEFICIAR A LA LOCALIDAD DE  UNIÓN ZARAGOZA, EN EL MUNICIPIO DE OCOZOCOAUTLA DE ESPINOSA</t>
  </si>
  <si>
    <t>CONSTRUCCION DEL SISTEMA DE DRENAJE SANITARIO EN LA LOCALIDAD EMILIANO ZAPATA UNO DEL MUNICIPIO DE OCOZOCOAUTLA DE ESPINOSA</t>
  </si>
  <si>
    <t>CONSTRUCCIÓN DEL SISTEMA DE DRENAJE SANITARIO, EN LA LOCALIDAD SACRIFICIO LA ESPERANZA</t>
  </si>
  <si>
    <t>CONSTRUCCIÓN DE SISTEMA DE DRENAJE SANITARIO PARA BENEFICIAR A LA LOCALIDAD DE RANCHO ALEGRE, EN EL MUNICIPIO DE OCOSINGO</t>
  </si>
  <si>
    <t>CONSTRUCCION DEL SISTEMA DE DRENAJE SANITARIO EN LA LOCALIDAD EMILIANO ZAPATA DEL MUNICIPIO DE OCOSINGO</t>
  </si>
  <si>
    <t>CONSTRUCCION DEL SISTEMA DE DRENAJE SANITARIO EN LA LOCALIDAD EL MANGO DEL MUNICIPIO DE OCOSINGO</t>
  </si>
  <si>
    <t>CONSTRUCCIÓN DEL SISTEMA DE DRENAJE SANITARIO, EN LA LOCALIDAD NUEVA NICARAGUA</t>
  </si>
  <si>
    <t>CONSTRUCCIÓN DE SISTEMA DE DRENAJE SANITARIO PARA BENEFICIAR A LA LOCALIDAD DE CACATEAL PITAL, EN EL MUNICIPIO DE HUITIUPÁN</t>
  </si>
  <si>
    <t>CONSTRUCCIÓN DEL SISTEMA DE DRENAJE SANITARIO, EN LA LOCALIDAD EL DESENGAÑO</t>
  </si>
  <si>
    <t>CONSTRUCCION DEL SISTEMA DE DRENAJE SANITARIO EN LA LOCALIDAD NUEVO PROGRESO DEL MUNICIPIO DE LA TRINITARIA</t>
  </si>
  <si>
    <t>CONSTRUCCIÓN DE SISTEMA DE DRENAJE SANITARIO, EN LA LOCALIDAD DE VIDA NUEVA</t>
  </si>
  <si>
    <t>CONSTRUCCIÓN DEL SISTEMA DE ALCANTARILLADO SANITARIO (4A. ETAPA)</t>
  </si>
  <si>
    <t>CONSTRUCCIÓN DE SISTEMA DE DRENAJE SANITARIO (1A. ETAPA) EN LA LOCALIDAD DE MICHOACÁN</t>
  </si>
  <si>
    <t>CONSTRUCCIÓN DEL SISTEMA DE ALCANTARILLADO SANITARIO (PRIMERA ETAPA) EN LA LOCALIDAD DE IGNACIO ZARAGOZA, MUNICIPIO DE BERRIOZABAL</t>
  </si>
  <si>
    <t>CONSTRUCCIÓN DEL SISTEMA DE ALCANTARILLADO SANITARIO, EN LA LOCALIDAD DE CORAZÓN DE MARÍA</t>
  </si>
  <si>
    <t>CONSTRUCCIÓN DEL SISTEMA DE TRATAMIENTO DE AGUAS RESIDUALES, EN LA LOCALIDAD DE CORAZÓN DE MARÍA</t>
  </si>
  <si>
    <t>CONSTRUCCIÓN DEL SISTEMA DE ALCANTARILLADO Y SANEAMIENTO, EN LA LOCALIDAD DE CRESTÓN DEL GALLO</t>
  </si>
  <si>
    <t>CONSTRUCCIÓN DEL SISTEMA DE ALCANTARILLADO Y SANEAMIENTO, EN LA LOCALIDAD DE LA PROVIDENCIA</t>
  </si>
  <si>
    <t>CONSTRUCCIÓN DEL SISTEMA DE ALCANTARILLADO Y SANEAMIENTO, EN LA LOCALIDAD DE PAXILA</t>
  </si>
  <si>
    <t>CONSTRUCCIÓN DEL SISTEMA DE ALCANTARILLADO Y SANEAMIENTO, EN LA LOCALIDAD DE SAN ISIDRO TULIJÁ</t>
  </si>
  <si>
    <t>CONSTRUCCIÓN DEL SISTEMA DE ALCANTARILLADO Y SANEAMIENTO, EN LA LOCALIDAD DE LAS LIMAS</t>
  </si>
  <si>
    <t>CONSTRUCCIÓN DEL SISTEMA DE ALCANTARILLADO Y SANEAMIENTO, EN LA LOCALIDAD DE SAN JUAN</t>
  </si>
  <si>
    <t>CONSTRUCCIÓN DEL SISTEMA DE ALCANTARILLADO Y SANEAMIENTO, EN LA LOCALIDAD DE TRES PINOS</t>
  </si>
  <si>
    <t>CONSTRUCCIÓN DEL SISTEMA DE ALCANTARILLADO Y SANEAMIENTO, EN LA LOCALIDAD DE NUEVO SANTO TOMÁS</t>
  </si>
  <si>
    <t>CONSTRUCCIÓN DEL SISTEMA DE ALCANTARILLADO Y SANEAMIENTO, EN LA LOCALIDAD DE BENITO JUÁREZ</t>
  </si>
  <si>
    <t>CONSTRUCCIÓN DEL SISTEMA DE ALCANTARILLADO Y SANEAMIENTO, EN LA LOCALIDAD CANDELARÍA PACHÁN</t>
  </si>
  <si>
    <t>CONSTRUCCIÓN DEL SISTEMA DE ALCANTARILLADO Y SANEAMIENTO, EN LA LOCALIDAD GUADALUPE CHIQUITO</t>
  </si>
  <si>
    <t>CONSTRUCCIÓN DEL SISTEMA DE ALCANTARILLADO Y SANEAMIENTO, EN LA LOCALIDAD MEXIQUITO</t>
  </si>
  <si>
    <t>CONSTRUCCIÓN DEL SISTEMA DE ALCANTARILLADO SANITARIO (TERMINACIÓN), EN LA LOCALIDAD CHANA</t>
  </si>
  <si>
    <t>REHABILITACIÓN DE DRENAJE SANITARIO, EN LA LOCALIDAD DE CIUDAD HIDALGO</t>
  </si>
  <si>
    <t>CONSTRUCCIÓN DEL SISTEMA DE ALCANTARILLADO SANITARIO Y SANEAMIENTO (TERMINACIÓN), EN LA LOCALIDAD DE HUANAL</t>
  </si>
  <si>
    <t>CONSTRUCCIÓN DEL SISTEMA DE DRENAJE SANITARIO, EN LA LOCALIDAD DE AMPLIACIÓN JUAN SABINES</t>
  </si>
  <si>
    <t>CONSTRUCCIÓN DE SISTEMA DE ALCANTARILLADO SANITARIO, EN LA LOCALIDAD DE MOJÓN TZUY</t>
  </si>
  <si>
    <t>CONSTRUCCIÓN DEL SISTEMA DE ALCANTARILLADO SANITARIO (TERCERA ETAPA), EN LA LOCALIDAD PAJALTÓN ALTO</t>
  </si>
  <si>
    <t>REHABILITACIÓN DE DRENAJE SANITARIO, EN LA COLONIA EL TRANSITO EN LA LOCALIDAD DE CIUDAD DE HIDALGO</t>
  </si>
  <si>
    <t>CONSTRUCCIÓN DEL SISTEMA DE ALCANTARILLADO Y SANEAMIENTO, EN LA LOCALIDAD DE SAN MIGUEL (ANEXO OJO DE AGUA)</t>
  </si>
  <si>
    <t>CONSTRUCCIÓN DEL SISTEMA DE ALCANTARILLADO SANITARIO Y SANEAMIENTO, EN LA LOCALIDAD NUEVA ESPERANZA</t>
  </si>
  <si>
    <t>CONSTRUCCIÓN DEL SISTEMA DE ALCANTARILLADO SANITARIO (3A. ETAPA), EN LA LOCALIDAD DE OCUILAPA DE JUÁREZ</t>
  </si>
  <si>
    <t>CONSTRUCCIÓN DEL SISTEMA DE ALCANTARILLADO SANITARIO (5A. ETAPA), EN LA LOCALIDAD DE EL PARRAL</t>
  </si>
  <si>
    <t>ESTUDIO Y PROYECTO EJECUTIVO PARA LA AMPLIACIÓN Y REHABILITACIÓN DE LA PLANTA DE TRATAMIENTO DE AGUAS RESIDUALES 36.50 L.P.S</t>
  </si>
  <si>
    <t>REHABILITACIÓN Y AMPLIACIÓN DE LA PLANTA DE TRATAMIENTO DE AGUAS RESIDUALES EN LA CABECERA MUNICIPAL DE CHALCHIHUITÁN</t>
  </si>
  <si>
    <t>AMPLIACIÓN Y REHABILITACIÓN DE LA PLANTA DE TRATAMIENTO DE AGUAS RESIDUALES EN LA CABECERA MUNICIPAL DE LAS ROSAS</t>
  </si>
  <si>
    <t>REHABILITACIÓN Y AMPLIACIÓN DE LA PLANTA DE TRATAMIENTO DE AGUAS RESIDUALES EN LA CABECERA MUNICIPAL DE SALTO DE AGUA</t>
  </si>
  <si>
    <t>AMPLIACIÓN Y REHABILITACIÓN DE LA PLANTA DE TRATAMIENTO DE AGUAS RESIDUALES EN LA CABECERA MUNICIPAL DE TUXTLA CHICO</t>
  </si>
  <si>
    <t>REHABILITACIÓN Y AMPLIACIÓN DE LA PLANTA DE TRATAMIENTO DE AGUAS RESIDUALES EN LA CABECERA MUNICIPAL DE ZINACANTÁN</t>
  </si>
  <si>
    <t>CONSTRUCCIÓN DE SISTEMA DE DRENAJE SANITARIO, PARA BENEFICIAR A LA LOCALIDAD DE NÍHO, EN EL MUNICIPIO DE  BOCHIL</t>
  </si>
  <si>
    <t>CONSTRUCCIÓN DE SISTEMA DE DRENAJE SANITARIO PARA BENEFICIAR A LA LOCALIDAD DE  SAN JOSÉ MOTEJÉN, EN EL MUNICIPIO DE COPAINALÁ</t>
  </si>
  <si>
    <t>CONSTRUCCIÓN DE SISTEMA DE DRENAJE SANITARIO PARA BENEFICIAR A LA LOCALIDAD DE CHALAMCHEM, EN EL MUNICIPIO DE CHILÓN</t>
  </si>
  <si>
    <t>CONSTRUCCIÓN DEL SISTEMA DE DRENAJE SANITARIO PARA BENEFICIAR A LA LOCALIDAD DE  EMILIANO ZAPATA UNO, EN EL MUNICIPIO DE OCOZOCOAUTLA DE ESPINOSA</t>
  </si>
  <si>
    <t>CONSTRUCCIÓN DE SISTEMA DE DRENAJE SANITARIO (PRIMERA ETAPA), PARA BENEFICIAR A LA LOCALIDAD DE AMENDU, EN EL MUNICIPIO DE BERRIOZÁBAL</t>
  </si>
  <si>
    <t>CONSTRUCCIÓN DE SISTEMA DE DRENAJE SANITARIO PARA BENEFICIAR A LA LOCALIDAD DE GUAYABAL, EN EL MUNICIPIO DE CHENALHÓ</t>
  </si>
  <si>
    <t>CONSTRUCCIÓN DE SISTEMA DE DRENAJE SANITARIO (PRIMERA ETAPA) PARA BENEFICIAR A LA LOCALIDAD DE BENITO JUÁREZ, EN EL MUNICIPIO DE CHILÓN</t>
  </si>
  <si>
    <t>AMPLIACIÓN DE SISTEMA DE DRENAJE SANITARIO (PRIMERA ETAPA), PARA BENEFICIAR A LA LOCALIDAD DE AGUA AZUL CHICO, EN EL MUNICIPIO DE CHILÓN</t>
  </si>
  <si>
    <t>AMPLIACIÓN DE SISTEMA DE DRENAJE SANITARIO PARA BENEFICIAR A LA LOCALIDAD DE DELINA ALTA, EN EL MUNICIPIO DE CHILÓN</t>
  </si>
  <si>
    <t>CONSTRUCCIÓN DE SISTEMA DE DRENAJE SANITARIO (PRIMERA ETAPA), PARA BENEFICIAR A LA LOCALIDAD DE EMILIANO ZAPATA, EN EL MUNICIPIO DE OCOSINGO</t>
  </si>
  <si>
    <t>CONSTRUCCIÓN DE SISTEMA DE DRENAJE SANITARIO PARA BENEFICIAR A LA LOCALIDAD DE EL MANGO, EN EL MUNICIPIO DE OCOSINGO</t>
  </si>
  <si>
    <t>AMPLIACIÓN DE SISTEMA DE DRENAJE SANITARIO  (PRIMERA ETAPA), PARA BENEFICIAR A LA LOCALIDAD DE NUEVA PROVIDENCIA, EN EL MUNICIPIO DE OCOSINGO</t>
  </si>
  <si>
    <t>CONSTRUCCIÓN DE SISTEMA DE DRENAJE SANITARIO PARA BENEFICIAR A LA LOCALIDAD DE ACH LUMAL, EN EL MUNICIPIO DE OCOSINGO</t>
  </si>
  <si>
    <t>CONSTRUCCIÓN DE SISTEMA DE DRENAJE SANITARIO PARA BENEFICIAR A LA LOCALIDAD DE NUEVO POTIOJÁ, EN EL MUNICIPIO DE PALENQUE</t>
  </si>
  <si>
    <t>CONSTRUCCIÓN DE SISTEMA DE DRENAJE SANITARIO PARA BENEFICIAR A LA LOCALIDAD DE YIXHTIÉ, EN EL MUNICIPIO DE SALTO DE AGUA</t>
  </si>
  <si>
    <t>CONSTRUCCIÓN DE SISTEMA DE DRENAJE SANITARIO PARA BENEFICIAR A LA LOCALIDAD DE SAN JOSÉ PARAÍSO, EN EL MUNICIPIO DE CHAPULTENANGO</t>
  </si>
  <si>
    <t>CONSTRUCCIÓN DE SISTEMA DE DRENAJE SANITARIO PARA BENEFICIAR A LA LOCALIDAD DE NUEVO PROGRESO, EN EL MUNICIPIO DE LA TRINITARIA</t>
  </si>
  <si>
    <t>CONSTRUCCIÓN DEL SISTEMA DE DRENAJE SANITARIO Y SANEAMIENTO (4TA. ETAPA) PARA BENEFICIAR A LA LOCALIDAD DE NUEVA MORELIA, EN EL MUNICIPIO DE OCOSINGO</t>
  </si>
  <si>
    <t>ESTUDIOS Y PROYECTOS PARA LA CONSTRUCCIÓN DE LA PLANTA DE TRATAMIENTO DE AGUAS RESIDUALES EN LA CABECERA MUNICIPAL DE BERRIOZABAL</t>
  </si>
  <si>
    <t>CONSTRUCCIÓN DE LA PLANTA DE TRATAMIENTO DE AGUA RESIDUALES EN LA LOCALIDAD CHACALJOCOM DEL MUINICIPIO DE COMITÁN DE DOMÍNGUEZ</t>
  </si>
  <si>
    <t>CONSTRUCCIÓN DE LA PLANTA DE TRATAMIENTO DE AGUAS RESIDUALES EN LA LOCALIDAD EFRAIN A. GUTIÉRREZ DEL MUNICIPIO DE COMITÁN DE DOMÍNGUEZ</t>
  </si>
  <si>
    <t>REHABILITACIÓN Y AMPLIACIÓN DE LA PLANTA DE TRATAMIENTO DE AGUAS RESIDUALES EN LA CABECERA MUNICIPAL DE CHALCHIUITÁN</t>
  </si>
  <si>
    <t>CONSTRUCCIÓN DE  PLANTA DE TRATAMIENTO DE AGUAS RESIDUALES (TERMINACIÓN) EN LA LOCALIDAD DE NUEVO YIBELJOJ DEL MUNICIPIO DE CHENALHÓ</t>
  </si>
  <si>
    <t>CONSTRUCCIÓN DE 3 PLANTAS DE TRATAMIENTO DE AGUAS RESIDUALES EN EL PARAJE PUGCHÉN MUMUNTIC DEL MUNICIPIO DE CHAMULA</t>
  </si>
  <si>
    <t>CONSTRUCCIÓN DE LA PLANTA DE TRATAMIENTO DE AGUAS RESIDUALES EN LA LOCALIDAD DE EL PROGRESO DEL MUNICIPIO DE LAS MARGARITAS</t>
  </si>
  <si>
    <t>ESTUDIO Y PROYECTO EJECUTIVO PARA LA CONSTRUCCIÓN DE LA PLANTA DE TRATAMIENTO DE AGUA RESIDUALES EN LA LOCALIDAD PAJALTON ALTO EN EL MUNICIPIO DE CHAMULA</t>
  </si>
  <si>
    <t>PROGRAMA DE TRATAMIENTO DE AGUAS RESIDUALES (PROSAN), APARTADO INFRAESTRUCTURA (AINF)</t>
  </si>
  <si>
    <t>CONSTRUCCION DE PLANTA DE TRATAMIENTO DE AGUAS RESIDUALES, TERMINACIÓN EN LA LOCALIDAD DE NUEVO YIBELJOJ DEL MUNICIPIO DE CHENALHÓ</t>
  </si>
  <si>
    <t>CONSTRUCCION DE 3 PLANTAS DE TRATAMIENTO DE AGUAS RESIDUALES, EN LA LOCALIDAD DE PARAJE PECHIQUIL DEL MUNICIPIO DE CHENALHÓ</t>
  </si>
  <si>
    <t>CONSTRUCCION DE PLANTA DE TRATAMIENTO DE AGUAS RESIDUALES, EN LA LOCALIDAD DE EL PROGRESO DEL MUNICIPIO DE LAS MARGARITAS</t>
  </si>
  <si>
    <t>CONSTRUCCIÓN DE SISTEMA DE DRENAJE SANITARIO (2DA ETAPA), PARA BENEFICIAR A LA  LOCALIDAD DE SAN CARALAMPIO CHAVÍN, EN EL MUNICIPIO DE AMATENANGO DEL VALLE</t>
  </si>
  <si>
    <t>CONSTRUCCIÓN DEL SISTEMA DE DRENAJE SANITARIO Y SANEAMIENTO, PARA BENEFICIAR A LA LOCALIDAD DE VA´ALCH´EN EN EL MUNICIPIO DE CHAMULA</t>
  </si>
  <si>
    <t>CONSTRUCCIÓN DE SISTEMA DE DRENAJE SANITARIO Y SANEAMIENTO  (2DA ETAPA), PARA BENEFICIAR A LA LOCALIDAD DE EMILIANO ZAPATA, EN EL MUNICIPIO DE  BOCHIL</t>
  </si>
  <si>
    <t>CONSTRUCCIÓN DEL SISTEMA INTEGRAL DE ALCANTARILLADO SANITARIO Y SANEAMIENTO (3ER ETAPA), PARA BENEFICIAR A LAS LOCALIDADES DE VENUSTIANO CARRANZA, EL COPAL, LA CAÑADA Y SAN VICENTE, DEL MUNICIPIO DE B</t>
  </si>
  <si>
    <t>CONSTRUCCIÓN DE PLANTA DE TRATAMIENTO DE AGUAS RESIDUALES (2DA ETAPA), PARA BENEFICIAR A LA LOCALIDAD DE NUEVAS MARAVILLAS, EN EL MUNICIPIO DE CINTALAPA</t>
  </si>
  <si>
    <t>AMPLIACIÓN DEL SISTEMA DE ALCANTARILLADO SANITARIO Y SANEAMIENTO (1A ETAPA), PARA BENEFICIAR A LOS BARRIO JECHMENTIC, YUTOSIL Y JECH DE LA LOCALIDAD DE CRUZTÓN DEL MUNICIPIO DE CHAMULA</t>
  </si>
  <si>
    <t>CONSTRUCCIÓN DEL SISTEMA DE ALCANTARILLADO SANITARIO Y SANEAMIENTO (3ER ETAPA), PARA BENEFICIAR A LA LOCALIDAD NICHNAMTIC, EN EL MUNICIPIO DE CHAMULA</t>
  </si>
  <si>
    <t>CONSTRUCCIÓN DEL SISTEMA DE DRENAJE SANITARIO Y DE SANEAMIENTO (2DA ETAPA), PARA BENEFICIAR A LA LOCALIDAD DE LÁZARO CÁRDENAS (CHILIL), EN EL MUNICIPIO DE HUIXTÁN</t>
  </si>
  <si>
    <t>CONSTRUCCIÓN DE SISTEMA DE DRENAJE SANITARIO (2DA ETAPA), PARA BENEFICIAR A LA LOCALIDAD DE FRANCISCO I. MADERO, EN EL MUNICIPIO DE JIQUIPILAS</t>
  </si>
  <si>
    <t>CONSTRUCCIÓN DEL SISTEMA DE DRENAJE SANITARIO, PARA BENEFICIAR A LA LOCALIDAD DE XOCTÓN (XOCTOCTIC), EN EL MUNICIPIO DE  MITONTIC</t>
  </si>
  <si>
    <t>CONSTRUCCIÓN DE LA PLANTA DE TRATAMIENTO DE AGUAS RESIDUALES (4TA. ETAPA), PARA BENEFICIAR A LA LOCALIDAD DE TENANGO, MUNICIPIO DE OCOSINGO</t>
  </si>
  <si>
    <t>CONSTRUCCIÓN DE SISTEMA DE DRENAJE SANITARIO (2DA ETAPA), PARA BENEFICIAR A LA LOCALIDAD DE SANTA ISABEL, EN EL MUNICIPIO DE OCOZOCOAUTLA DE ESPINOSA</t>
  </si>
  <si>
    <t>AMPLIACIÓN DEL SISTEMA DE DRENAJE SANITARIO (2DA ETAPA), PARA BENEFICIAR A LA LOCALIDAD DE NUEVO MÉXICO, EN EL MUNICIPIO DE PALENQUE</t>
  </si>
  <si>
    <t>AMPLIACIÓN DEL SISTEMA DE DRENAJE SANITARIO (2DA ETAPA) , PARA BENEFICIAR A LA LOCALIDAD DE NAZARETH, EN EL MUNICIPIO DE SALTO DE AGUA</t>
  </si>
  <si>
    <t>CONSTRUCCIÓN DE SISTEMA DE DRENAJE SANITARIO Y SANEAMIENTO (2DA ETAPA), PARA BENEFICIAR A LA LOCALIDAD DE IGNACIO ALLENDE, EN EL MUNICIPIO DE SALTO DE AGUA</t>
  </si>
  <si>
    <t xml:space="preserve"> CONSTRUCCIÓN DE SISTEMA DE DRENAJE SANITARIO Y SANEAMIENTO (2DA ETAPA), PARA BENEFICIAR A LA LOCALIDAD DE LA FLOR DE BASCÁN, EN EL MUNICIPIO DE SALTO DE AGUA</t>
  </si>
  <si>
    <t>CONSTRUCCIÓN DE SISTEMA DE DRENAJE SANITARIO (2DA ETAPA), PARA BENEFICIAR A LA LOCALIDAD DE NUEVO MUNDO 2DA. SECCIÓN, EN EL MUNICIPIO DE SALTO DE AGUA</t>
  </si>
  <si>
    <t>AMPLIACIÓN DEL SISTEMA DE DRENAJE SANITARIO (2DA ETAPA), PARA BENEFICIAR A LA LOCALIDAD DE LÁZARO CÁRDENAS, EN EL MUNICIPIO DE TUMBALÁ</t>
  </si>
  <si>
    <t>CONSTRUCCIÓN DE SISTEMA DE DRENAJE SANITARIO (2DA ETAPA), PARA BENEFICIAR A LA LOCALIDAD DE CALZADA EL PROVINCIANO, EN EL MUNICIPIO DE  VILLA CORZO</t>
  </si>
  <si>
    <t>CONSTRUCCIÓN DEL SISTEMA DE ALCANTARILLADO SANITARIO Y SANEAMIENTO (3ER ETAPA), PARA BENEFICIAR A LA LOCALIDAD  DE NAVENCHAUC, DEL MUNICIPIO DE ZINACANTÁN</t>
  </si>
  <si>
    <t>CONSTRUCCIÓN DE SISTEMA DE DRENAJE SANITARIO (2DA. ETAPA), PARA BENEFICIAR A LA LOCALIDAD DE NUEVO SAN ANDRÉS DE LA PAZ, EN EL MUNICIPIO DE MARAVILLA TENEJAPA</t>
  </si>
  <si>
    <t>CONSTRUCCIÓN DE SISTEMA DE DRENAJE SANITARIO Y SANEAMIENTO (2DA ETAPA), PARA BENEFICIAR A LA LOCALIDAD DE EL MIRADOR, EN EL MUNICIPIO DE CINTAPA</t>
  </si>
  <si>
    <t>CONSTRUCCIÓN DE SISTEMA DE DRENAJE SANITARIO Y SANEAMIENTO (2DA  ETAPA),  PARA BENEFICIAR A LA LOCALIDAD  DE ALFREDO V. BONFIL, EN EL MUNICIPIO DE PALENQUE</t>
  </si>
  <si>
    <t>CONSTRUCCIÓN DE SISTEMA DE DRENAJE SANITARIO (1ER ETAPA), PARA BENEFICIAR A LA LOCALIDAD DE AMENDU, EN EL MUNICIPIO DE BERRIOZÁBAL</t>
  </si>
  <si>
    <t>CONSTRUCCIÓN DE SISTEMA DE DRENAJE SANITARIO (1ER  ETAPA) PARA BENEFICIAR A LA LOCALIDAD DE BENITO JUÁREZ, EN EL MUNICIPIO DE CHILÓN</t>
  </si>
  <si>
    <t>AMPLIACIÓN DE SISTEMA DE DRENAJE SANITARIO (1ER  ETAPA), PARA BENEFICIAR A LA LOCALIDAD DE AGUA AZUL CHICO, EN EL MUNICIPIO DE CHILÓN</t>
  </si>
  <si>
    <t>AMPLIACIÓN DEL SISTEMA DE DRENAJE SANITARIO (1ER  ETAPA) PARA BENEFICIAR A LA LOCALIDAD DE GUADALUPE POJCOL, EN EL MUNICIPIO DE CHILÓN</t>
  </si>
  <si>
    <t>CONSTRUCCIÓN DE SISTEMA DE DRENAJE SANITARIO PARA BENEFICIAR A LA LOCALIDAD DE NUEVA NICARAGUA, EN EL MUNICIPIO DE LAS MARGARITAS</t>
  </si>
  <si>
    <t>CONSTRUCCIÓN DE SISTEMA DE DRENAJE SANITARIO Y SANEAMIENTO (1ER  ETAPA), PARA BENEFICIAR A LA LOCALIDAD DE EMILIANO ZAPATA, EN EL MUNICIPIO DE OCOSINGO</t>
  </si>
  <si>
    <t>CONSTRUCCIÓN DE SISTEMA DE DRENAJE SANITARIO Y SANEAMIENTO (1ER  ETAPA), PARA BENEFICIAR A LA LOCALIDAD DE RAFAEL PASCACIO GAMBOA, EN EL MUNICIPIO DE LAS MARGARITAS</t>
  </si>
  <si>
    <t>AMPLIACIÓN DE SISTEMA DE DRENAJE SANITARIO  (1ER  ETAPA), PARA BENEFICIAR A LA LOCALIDAD DE NUEVA PROVIDENCIA, EN EL MUNICIPIO DE OCOSINGO</t>
  </si>
  <si>
    <t>CONSTRUCCIÓN DEL SISTEMA DE DRENAJE SANITARIO Y SANEAMIENTO (2DA ETAPA), PARA BENEFICIAR A LA LOCALIDAD DE SAN LORENZO CHOCOLJA, EN EL MUNICIPIO DE PALENQUE</t>
  </si>
  <si>
    <t>CONSTRUCCIÓN DE SISTEMA DE DRENAJE SANITARIO PARA BENEFICIAR A LA LOCALIDAD DE VIDA NUEVA, EN EL MUNICIPIO DE TEOPISCA</t>
  </si>
  <si>
    <t>CONSTRUCCIÓN DE SISTEMA DE DRENAJE SANITARIO PARA BENEFICIAR A LA LOCALIDAD DE LAS PALMAS, EN EL MUNICIPIO DE TILA</t>
  </si>
  <si>
    <t>CONSTRUCCIÓN DE SISTEMA DE SANEAMIENTO, CONSISTENTE EN LA CONSTRUCCIÓN DE 63 BAÑOS ECOLÓGICOS, PARA BENEFICIAR A LA LOCALIDAD DE TIENTUL CHICO, EN EL MUNICIPIO DE TUMBALÁ</t>
  </si>
  <si>
    <t>CONSTRUCCIÓN DE SISTEMA DE DRENAJE SANITARIO Y SANEAMIENTO, PARA BENEFICIAR A LA LOCALIDAD DE  NIHO, MUNICIPIO DE  BOCHIL</t>
  </si>
  <si>
    <t>CONSTRUCCIÓN DE SISTEMA DE DRENAJE SANITARIO , PARA BENEFICIAR A LA LOCALIDAD DE SACRIFICIO LA ESPERANZA, EN EL MUNICIPIO DE OCOSINGO</t>
  </si>
  <si>
    <t>CONSTRUCCIÓN DE SISTEMA DE DRENAJE SANITARIO Y SANEAMIENTO (1ER ETAPA), PARA BENEFICIAR A LA LOCALIDAD DE TEPEYAC, EN EL MUNICIPIO DE SIMOJOVEL</t>
  </si>
  <si>
    <t>Obra</t>
  </si>
  <si>
    <t>Construcción de planta de tratamiento de aguas residuales</t>
  </si>
  <si>
    <t>Construcción del sistema de alcantarillado sanitario</t>
  </si>
  <si>
    <t>Construcción de la planta de tratamiento de aguas residuales</t>
  </si>
  <si>
    <t>Construcción del sistema de drenaje sanitario</t>
  </si>
  <si>
    <t>Construcción del sistema de alcantarillado sanitario (4a. etapa)</t>
  </si>
  <si>
    <t xml:space="preserve">Construcción de sistema de drenaje sanitario (1a. etapa) </t>
  </si>
  <si>
    <t>Rehabilitación del sistema de drenaje sanitario</t>
  </si>
  <si>
    <t>Construcción del sistema de alcantarillado sanitario (primera etapa)</t>
  </si>
  <si>
    <t>Construcción del sistema de tratamiento de aguas residuales</t>
  </si>
  <si>
    <t>Construcción del sistema de alcantarillado y saneamiento</t>
  </si>
  <si>
    <t>Construcción del sistema de alcantarillado sanitario (terminación)</t>
  </si>
  <si>
    <t>Construcción del sistema de alcantarillado sanitario y saneamiento (terminación)</t>
  </si>
  <si>
    <t>Construcción del sistema de alcantarillado sanitario (tercera etapa)</t>
  </si>
  <si>
    <t>Construcción del sistema de alcantarillado sanitario y saneamiento</t>
  </si>
  <si>
    <t>Construcción del sistema de alcantarillado sanitario (3a. etapa)</t>
  </si>
  <si>
    <t>Construcción de planta de tratamiento</t>
  </si>
  <si>
    <t>Sistema de alcantarillado sanitario</t>
  </si>
  <si>
    <t>Estudio y proyecto ejecutivo para la ampliación y rehabilitación de la planta de tratamiento de aguas residuales</t>
  </si>
  <si>
    <t>Rehabilitación y ampliación de la planta de tratamiento de aguas residuales</t>
  </si>
  <si>
    <t>Ampliación y rehabilitación de la planta de tratamiento de aguas residuales</t>
  </si>
  <si>
    <t>Ampliación del sistema de drenaje sanitario</t>
  </si>
  <si>
    <t>Construcción de sistema de drenaje sanitario y saneamiento</t>
  </si>
  <si>
    <t>Estudios y proyectos para la construcción de la planta de tratamiento de aguas residuales</t>
  </si>
  <si>
    <t>Programa</t>
  </si>
  <si>
    <t>Construcción del sistema integral de alcantarillado sanitario y saneamiento</t>
  </si>
  <si>
    <t>Ampliación del sistema de alcantarillado sanitario y saneamiento</t>
  </si>
  <si>
    <t>Construcción de sistema de saneamiento (baños ecológicos)</t>
  </si>
  <si>
    <t>B003</t>
  </si>
  <si>
    <t>B004</t>
  </si>
  <si>
    <t>B007</t>
  </si>
  <si>
    <t>B009</t>
  </si>
  <si>
    <t>B010</t>
  </si>
  <si>
    <t>B012</t>
  </si>
  <si>
    <t>B013</t>
  </si>
  <si>
    <t>B015</t>
  </si>
  <si>
    <t>B016</t>
  </si>
  <si>
    <t>B017</t>
  </si>
  <si>
    <t>B018</t>
  </si>
  <si>
    <t>B019</t>
  </si>
  <si>
    <t>B020</t>
  </si>
  <si>
    <t>B021</t>
  </si>
  <si>
    <t>B023</t>
  </si>
  <si>
    <t>B024</t>
  </si>
  <si>
    <t>B025</t>
  </si>
  <si>
    <t>B026</t>
  </si>
  <si>
    <t>B027</t>
  </si>
  <si>
    <t>B029</t>
  </si>
  <si>
    <t>B030</t>
  </si>
  <si>
    <t>B031</t>
  </si>
  <si>
    <t>B032</t>
  </si>
  <si>
    <t>B033</t>
  </si>
  <si>
    <t>B034</t>
  </si>
  <si>
    <t>B035</t>
  </si>
  <si>
    <t>B036</t>
  </si>
  <si>
    <t>B037</t>
  </si>
  <si>
    <t>B038</t>
  </si>
  <si>
    <t>B039</t>
  </si>
  <si>
    <t>B040</t>
  </si>
  <si>
    <t>B041</t>
  </si>
  <si>
    <t>B042</t>
  </si>
  <si>
    <t>B043</t>
  </si>
  <si>
    <t>B044</t>
  </si>
  <si>
    <t>B045</t>
  </si>
  <si>
    <t>B046</t>
  </si>
  <si>
    <t>B047</t>
  </si>
  <si>
    <t>B048</t>
  </si>
  <si>
    <t>B049</t>
  </si>
  <si>
    <t>B050</t>
  </si>
  <si>
    <t>B051</t>
  </si>
  <si>
    <t>B052</t>
  </si>
  <si>
    <t>B053</t>
  </si>
  <si>
    <t>B054</t>
  </si>
  <si>
    <t>B055</t>
  </si>
  <si>
    <t>B056</t>
  </si>
  <si>
    <t>B057</t>
  </si>
  <si>
    <t>B058</t>
  </si>
  <si>
    <t>B060</t>
  </si>
  <si>
    <t>B061</t>
  </si>
  <si>
    <t>B062</t>
  </si>
  <si>
    <t>D003</t>
  </si>
  <si>
    <t>D004</t>
  </si>
  <si>
    <t>D005</t>
  </si>
  <si>
    <t>D006</t>
  </si>
  <si>
    <t>D007</t>
  </si>
  <si>
    <t>D050</t>
  </si>
  <si>
    <t>D059</t>
  </si>
  <si>
    <t>D060</t>
  </si>
  <si>
    <t>D061</t>
  </si>
  <si>
    <t>D062</t>
  </si>
  <si>
    <t>D063</t>
  </si>
  <si>
    <t>D064</t>
  </si>
  <si>
    <t>D065</t>
  </si>
  <si>
    <t>D066</t>
  </si>
  <si>
    <t>D067</t>
  </si>
  <si>
    <t>D068</t>
  </si>
  <si>
    <t>D069</t>
  </si>
  <si>
    <t>D070</t>
  </si>
  <si>
    <t>D071</t>
  </si>
  <si>
    <t>D072</t>
  </si>
  <si>
    <t>D073</t>
  </si>
  <si>
    <t>D074</t>
  </si>
  <si>
    <t>D075</t>
  </si>
  <si>
    <t>D078</t>
  </si>
  <si>
    <t>D081</t>
  </si>
  <si>
    <t>D093</t>
  </si>
  <si>
    <t>D102</t>
  </si>
  <si>
    <t>D103</t>
  </si>
  <si>
    <t>D104</t>
  </si>
  <si>
    <t>D105</t>
  </si>
  <si>
    <t>D106</t>
  </si>
  <si>
    <t>D107</t>
  </si>
  <si>
    <t>D108</t>
  </si>
  <si>
    <t>D109</t>
  </si>
  <si>
    <t>D110</t>
  </si>
  <si>
    <t>D114</t>
  </si>
  <si>
    <t>D115</t>
  </si>
  <si>
    <t>D116</t>
  </si>
  <si>
    <t>D117</t>
  </si>
  <si>
    <t>D118</t>
  </si>
  <si>
    <t>D119</t>
  </si>
  <si>
    <t>D120</t>
  </si>
  <si>
    <t>D121</t>
  </si>
  <si>
    <t>D122</t>
  </si>
  <si>
    <t>D123</t>
  </si>
  <si>
    <t>D124</t>
  </si>
  <si>
    <t>D125</t>
  </si>
  <si>
    <t>D126</t>
  </si>
  <si>
    <t>D127</t>
  </si>
  <si>
    <t>D128</t>
  </si>
  <si>
    <t>D129</t>
  </si>
  <si>
    <t>D130</t>
  </si>
  <si>
    <t>D131</t>
  </si>
  <si>
    <t>D132</t>
  </si>
  <si>
    <t>D133</t>
  </si>
  <si>
    <t>D134</t>
  </si>
  <si>
    <t>D135</t>
  </si>
  <si>
    <t>D136</t>
  </si>
  <si>
    <t>D137</t>
  </si>
  <si>
    <t>D138</t>
  </si>
  <si>
    <t>D139</t>
  </si>
  <si>
    <t>D140</t>
  </si>
  <si>
    <t>D141</t>
  </si>
  <si>
    <t>D142</t>
  </si>
  <si>
    <t>D143</t>
  </si>
  <si>
    <t>D144</t>
  </si>
  <si>
    <t>D145</t>
  </si>
  <si>
    <t>D146</t>
  </si>
  <si>
    <t>D147</t>
  </si>
  <si>
    <t>D148</t>
  </si>
  <si>
    <t>D149</t>
  </si>
  <si>
    <t>D150</t>
  </si>
  <si>
    <t>D151</t>
  </si>
  <si>
    <t>D152</t>
  </si>
  <si>
    <t>D153</t>
  </si>
  <si>
    <t>D154</t>
  </si>
  <si>
    <t>Chamula</t>
  </si>
  <si>
    <t>Arvenza Uno</t>
  </si>
  <si>
    <t>La Grandeza</t>
  </si>
  <si>
    <t>Suchiapa</t>
  </si>
  <si>
    <t>Tonalá</t>
  </si>
  <si>
    <t>Tila</t>
  </si>
  <si>
    <t>Las Palmas</t>
  </si>
  <si>
    <t>Simojovel</t>
  </si>
  <si>
    <t>El Roblar</t>
  </si>
  <si>
    <t>Arriaga</t>
  </si>
  <si>
    <t>Emiliano Zapata</t>
  </si>
  <si>
    <t>Ocozocoautla de Espinosa</t>
  </si>
  <si>
    <t>Unión Zaragoza</t>
  </si>
  <si>
    <t xml:space="preserve">Emiliano Zapata Uno </t>
  </si>
  <si>
    <t>Ocosingo</t>
  </si>
  <si>
    <t>Sacrificio La Esperanza</t>
  </si>
  <si>
    <t>Rancho Alegre</t>
  </si>
  <si>
    <t xml:space="preserve">El Mango </t>
  </si>
  <si>
    <t>Las Margaritas</t>
  </si>
  <si>
    <t>Nueva Nicaragua</t>
  </si>
  <si>
    <t>Huitiupán</t>
  </si>
  <si>
    <t>Cacateal</t>
  </si>
  <si>
    <t>Cacateal Pital</t>
  </si>
  <si>
    <t>La Trinitaria</t>
  </si>
  <si>
    <t>Nuevo Progreso</t>
  </si>
  <si>
    <t>Teopisca</t>
  </si>
  <si>
    <t>Vida Nueva</t>
  </si>
  <si>
    <t>El Parral (Villa Corzo)</t>
  </si>
  <si>
    <t>El Parral</t>
  </si>
  <si>
    <t>Jiquipilas</t>
  </si>
  <si>
    <t xml:space="preserve"> Michoacán</t>
  </si>
  <si>
    <t xml:space="preserve"> Tiltepec</t>
  </si>
  <si>
    <t>Berriozábal</t>
  </si>
  <si>
    <t>Pantelhó</t>
  </si>
  <si>
    <t>Santa Elena</t>
  </si>
  <si>
    <t>Bejucal de Ocampo</t>
  </si>
  <si>
    <t>Chilón</t>
  </si>
  <si>
    <t>La Providencia</t>
  </si>
  <si>
    <t>Paxila</t>
  </si>
  <si>
    <t>San Isidro Tulijá</t>
  </si>
  <si>
    <t>Las Limas</t>
  </si>
  <si>
    <t>La Independencia</t>
  </si>
  <si>
    <t>San Juan</t>
  </si>
  <si>
    <t>Tres Pinos</t>
  </si>
  <si>
    <t xml:space="preserve"> Nuevo Santo Tomás</t>
  </si>
  <si>
    <t>Benito Juárez</t>
  </si>
  <si>
    <t>Candelaría Pachán</t>
  </si>
  <si>
    <t>Guadalupe Chiquito</t>
  </si>
  <si>
    <t xml:space="preserve"> Mexiquito</t>
  </si>
  <si>
    <t>Tenejapa</t>
  </si>
  <si>
    <t>Chana</t>
  </si>
  <si>
    <t>Suchiate</t>
  </si>
  <si>
    <t>Ciudad Hidalgo</t>
  </si>
  <si>
    <t>Chenalhó</t>
  </si>
  <si>
    <t>Yibeljoj</t>
  </si>
  <si>
    <t xml:space="preserve"> Huanal</t>
  </si>
  <si>
    <t xml:space="preserve"> Ampliación Juan Sabines</t>
  </si>
  <si>
    <t>Mojón Tzuy</t>
  </si>
  <si>
    <t>Pajaltón Alto</t>
  </si>
  <si>
    <t>Nueva Esperanza</t>
  </si>
  <si>
    <t>Mapastepec</t>
  </si>
  <si>
    <t>Las Rosas</t>
  </si>
  <si>
    <t>Chalchihuitán</t>
  </si>
  <si>
    <t>Salto de Agua</t>
  </si>
  <si>
    <t>Tuxtla Chico</t>
  </si>
  <si>
    <t>Zinacantán</t>
  </si>
  <si>
    <t xml:space="preserve"> Zinacantán</t>
  </si>
  <si>
    <t>Bochil</t>
  </si>
  <si>
    <t xml:space="preserve"> Ního</t>
  </si>
  <si>
    <t>Copainalá</t>
  </si>
  <si>
    <t>San José Montején</t>
  </si>
  <si>
    <t>Chalamchem</t>
  </si>
  <si>
    <t>Emiliano Zapata Uno</t>
  </si>
  <si>
    <t>Amendu</t>
  </si>
  <si>
    <t>Guayabal</t>
  </si>
  <si>
    <t>Agua Azul Chico</t>
  </si>
  <si>
    <t>Delina Alta</t>
  </si>
  <si>
    <t>El Mango</t>
  </si>
  <si>
    <t>Nueva Providencia</t>
  </si>
  <si>
    <t>Ach Lumal</t>
  </si>
  <si>
    <t>Palenque</t>
  </si>
  <si>
    <t>Nuevo Potiojá</t>
  </si>
  <si>
    <t>Yixhtié</t>
  </si>
  <si>
    <t>Chapultenango</t>
  </si>
  <si>
    <t>San José Paraíso</t>
  </si>
  <si>
    <t>Nueva Morelia</t>
  </si>
  <si>
    <t>Berriozabal</t>
  </si>
  <si>
    <t>Comitán de Domínguez</t>
  </si>
  <si>
    <t xml:space="preserve"> Chacaljocom</t>
  </si>
  <si>
    <t>Efrain A. Gutiérrez</t>
  </si>
  <si>
    <t xml:space="preserve"> Chalchiuitán</t>
  </si>
  <si>
    <t xml:space="preserve">Nuevo Yibeljoj </t>
  </si>
  <si>
    <t>Paraje Pugchén</t>
  </si>
  <si>
    <t xml:space="preserve">El Progreso </t>
  </si>
  <si>
    <t>Pajalton Alto</t>
  </si>
  <si>
    <t xml:space="preserve"> Paraje Pechiquil</t>
  </si>
  <si>
    <t>El Progreso</t>
  </si>
  <si>
    <t>Amatenango del Valle</t>
  </si>
  <si>
    <t>Cintalapa</t>
  </si>
  <si>
    <t>Nuevas Maravillas</t>
  </si>
  <si>
    <t>Varias</t>
  </si>
  <si>
    <t>Nichnamtic</t>
  </si>
  <si>
    <t>Huixtán</t>
  </si>
  <si>
    <t>Lázaro Cárdenas (Chilil)</t>
  </si>
  <si>
    <t>Francisco I. Madero</t>
  </si>
  <si>
    <t>Mitontic</t>
  </si>
  <si>
    <t>Tenango</t>
  </si>
  <si>
    <t>Santa Isabel</t>
  </si>
  <si>
    <t>Nuevo México</t>
  </si>
  <si>
    <t>Nazareth</t>
  </si>
  <si>
    <t xml:space="preserve"> Ignacio Allende</t>
  </si>
  <si>
    <t>Tumbalá</t>
  </si>
  <si>
    <t>Villa Corzo</t>
  </si>
  <si>
    <t>Calzada El Provinciano</t>
  </si>
  <si>
    <t>Navenchauc</t>
  </si>
  <si>
    <t>Maravilla Tenejapa</t>
  </si>
  <si>
    <t>El Mirador</t>
  </si>
  <si>
    <t>Alfredo V. Bonfil</t>
  </si>
  <si>
    <t>Guadalupe Pojcol</t>
  </si>
  <si>
    <t xml:space="preserve"> Rafael Pascacio Gamboa</t>
  </si>
  <si>
    <t>San Lorenzo Chocolja</t>
  </si>
  <si>
    <t>Tientul Chico</t>
  </si>
  <si>
    <t>Niho</t>
  </si>
  <si>
    <t>Tepeyac</t>
  </si>
  <si>
    <t>Concepción Los Cacaos</t>
  </si>
  <si>
    <t>Ignacio Zaragoza</t>
  </si>
  <si>
    <t>Corazón De María</t>
  </si>
  <si>
    <t>Crestón De Gallo</t>
  </si>
  <si>
    <t>Ciudad De Hidalgo</t>
  </si>
  <si>
    <t>San Miguel (Anexo Ojo De Agua)</t>
  </si>
  <si>
    <t>Ocuilapa De Juárez</t>
  </si>
  <si>
    <t xml:space="preserve"> Salto De Agua</t>
  </si>
  <si>
    <t>Amatenango Del Valle</t>
  </si>
  <si>
    <t>Va´Alch´En</t>
  </si>
  <si>
    <t>Carranza, El Copal, La Cañada Y San Vicente</t>
  </si>
  <si>
    <t>Flor De Bascán</t>
  </si>
  <si>
    <t>Nuevo Mundo 2Da. Sección</t>
  </si>
  <si>
    <t>Lazaro Cardenas</t>
  </si>
  <si>
    <t>a/</t>
  </si>
  <si>
    <t>b/</t>
  </si>
  <si>
    <t>c/</t>
  </si>
  <si>
    <t>b/Refrendo autorizado recientemente</t>
  </si>
  <si>
    <t>c/Contratadas recientemente</t>
  </si>
  <si>
    <t>a/Autorizadas recientemente</t>
  </si>
  <si>
    <t>d/</t>
  </si>
  <si>
    <t>d/En proceso de licitación y contratación</t>
  </si>
  <si>
    <t>OBJETIVO DE DESARROLLO SOSTENIBLE</t>
  </si>
  <si>
    <r>
      <t xml:space="preserve">Organismo Público: </t>
    </r>
    <r>
      <rPr>
        <u/>
        <sz val="12"/>
        <rFont val="Arial"/>
        <family val="2"/>
      </rPr>
      <t>Comisión de Caminos e Infraestructura Hidráulica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</si>
</sst>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\ ;&quot; (&quot;#,##0.00\);&quot; -&quot;#\ ;@\ "/>
    <numFmt numFmtId="165" formatCode="#\ ###\ ###\ ###.00\ ;\(#\ ###\ ###\ ##0.00&quot; )&quot;"/>
    <numFmt numFmtId="166" formatCode="#\ ###\ ###\ ###\ ;\(#\ ###\ ###\ ##0&quot; )&quot;"/>
    <numFmt numFmtId="167" formatCode="#\ ###\ ###\ ##0.00\ ;\(#\ ###\ ###\ ##0.00\)"/>
    <numFmt numFmtId="168" formatCode="0.0"/>
    <numFmt numFmtId="169" formatCode="#\ ###\ ###\ ##0.00\ ;\ \(#\ ###\ ###\ ##0.00\)"/>
  </numFmts>
  <fonts count="30" x14ac:knownFonts="1">
    <font>
      <sz val="10"/>
      <name val="Arial"/>
      <family val="2"/>
    </font>
    <font>
      <sz val="10"/>
      <name val="MS Sans Serif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indexed="16"/>
      <name val="Arial"/>
      <family val="2"/>
    </font>
    <font>
      <sz val="10"/>
      <color indexed="12"/>
      <name val="Arial"/>
      <family val="2"/>
    </font>
    <font>
      <b/>
      <sz val="11"/>
      <name val="Arial"/>
      <family val="2"/>
    </font>
    <font>
      <sz val="10"/>
      <color indexed="10"/>
      <name val="Arial"/>
      <family val="2"/>
    </font>
    <font>
      <b/>
      <sz val="8"/>
      <color indexed="9"/>
      <name val="Arial"/>
      <family val="2"/>
    </font>
    <font>
      <sz val="11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b/>
      <sz val="12"/>
      <name val="Arial"/>
      <family val="2"/>
    </font>
    <font>
      <b/>
      <u/>
      <sz val="11"/>
      <name val="Arial"/>
      <family val="2"/>
    </font>
    <font>
      <sz val="11"/>
      <color indexed="25"/>
      <name val="Arial"/>
      <family val="2"/>
    </font>
    <font>
      <sz val="13"/>
      <name val="Arial"/>
      <family val="2"/>
    </font>
    <font>
      <b/>
      <sz val="13"/>
      <color indexed="9"/>
      <name val="Arial"/>
      <family val="2"/>
    </font>
    <font>
      <sz val="10"/>
      <color indexed="8"/>
      <name val="MS Sans Serif"/>
      <family val="2"/>
      <charset val="1"/>
    </font>
    <font>
      <sz val="10"/>
      <name val="Arial"/>
      <family val="2"/>
      <charset val="1"/>
    </font>
    <font>
      <b/>
      <sz val="12"/>
      <name val="Arial"/>
      <family val="2"/>
      <charset val="1"/>
    </font>
    <font>
      <sz val="10"/>
      <color rgb="FF0000FF"/>
      <name val="Arial"/>
      <family val="2"/>
    </font>
    <font>
      <b/>
      <sz val="11"/>
      <color rgb="FFFF000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8"/>
      <color theme="0"/>
      <name val="Arial"/>
      <family val="2"/>
    </font>
    <font>
      <b/>
      <sz val="12"/>
      <color theme="0"/>
      <name val="Arial"/>
      <family val="2"/>
    </font>
    <font>
      <u/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57"/>
        <bgColor indexed="21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22"/>
      </patternFill>
    </fill>
    <fill>
      <patternFill patternType="solid">
        <fgColor theme="0"/>
        <bgColor indexed="22"/>
      </patternFill>
    </fill>
    <fill>
      <patternFill patternType="solid">
        <fgColor theme="0"/>
        <bgColor indexed="64"/>
      </patternFill>
    </fill>
    <fill>
      <patternFill patternType="solid">
        <fgColor rgb="FF28A659"/>
        <bgColor indexed="47"/>
      </patternFill>
    </fill>
  </fills>
  <borders count="36">
    <border>
      <left/>
      <right/>
      <top/>
      <bottom/>
      <diagonal/>
    </border>
    <border>
      <left style="thin">
        <color indexed="9"/>
      </left>
      <right/>
      <top/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/>
      <right/>
      <top style="medium">
        <color indexed="57"/>
      </top>
      <bottom/>
      <diagonal/>
    </border>
    <border>
      <left/>
      <right style="medium">
        <color indexed="56"/>
      </right>
      <top/>
      <bottom/>
      <diagonal/>
    </border>
    <border>
      <left style="medium">
        <color indexed="56"/>
      </left>
      <right/>
      <top/>
      <bottom/>
      <diagonal/>
    </border>
    <border>
      <left style="medium">
        <color indexed="62"/>
      </left>
      <right style="medium">
        <color indexed="62"/>
      </right>
      <top/>
      <bottom/>
      <diagonal/>
    </border>
    <border>
      <left/>
      <right style="medium">
        <color indexed="62"/>
      </right>
      <top/>
      <bottom/>
      <diagonal/>
    </border>
    <border>
      <left/>
      <right/>
      <top/>
      <bottom style="medium">
        <color indexed="57"/>
      </bottom>
      <diagonal/>
    </border>
    <border>
      <left/>
      <right style="medium">
        <color indexed="8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9"/>
      </top>
      <bottom/>
      <diagonal/>
    </border>
    <border>
      <left/>
      <right style="medium">
        <color indexed="8"/>
      </right>
      <top/>
      <bottom style="thin">
        <color indexed="64"/>
      </bottom>
      <diagonal/>
    </border>
    <border>
      <left style="medium">
        <color indexed="56"/>
      </left>
      <right/>
      <top/>
      <bottom style="thin">
        <color indexed="64"/>
      </bottom>
      <diagonal/>
    </border>
    <border>
      <left style="medium">
        <color indexed="62"/>
      </left>
      <right style="medium">
        <color indexed="62"/>
      </right>
      <top/>
      <bottom style="thin">
        <color indexed="64"/>
      </bottom>
      <diagonal/>
    </border>
    <border>
      <left/>
      <right style="medium">
        <color indexed="56"/>
      </right>
      <top/>
      <bottom style="thin">
        <color indexed="64"/>
      </bottom>
      <diagonal/>
    </border>
    <border>
      <left/>
      <right style="medium">
        <color indexed="62"/>
      </right>
      <top/>
      <bottom style="thin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medium">
        <color theme="3" tint="-0.24994659260841701"/>
      </left>
      <right style="medium">
        <color theme="3" tint="-0.24994659260841701"/>
      </right>
      <top/>
      <bottom/>
      <diagonal/>
    </border>
    <border>
      <left style="medium">
        <color theme="3" tint="-0.24994659260841701"/>
      </left>
      <right/>
      <top/>
      <bottom/>
      <diagonal/>
    </border>
    <border>
      <left/>
      <right style="medium">
        <color theme="3" tint="-0.2499465926084170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9"/>
      </left>
      <right/>
      <top style="thin">
        <color indexed="9"/>
      </top>
      <bottom style="thin">
        <color theme="0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9"/>
      </top>
      <bottom style="thin">
        <color theme="0"/>
      </bottom>
      <diagonal/>
    </border>
    <border>
      <left style="thin">
        <color theme="0"/>
      </left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medium">
        <color theme="3" tint="-0.24994659260841701"/>
      </right>
      <top/>
      <bottom style="thin">
        <color indexed="64"/>
      </bottom>
      <diagonal/>
    </border>
    <border>
      <left style="medium">
        <color theme="3" tint="-0.24994659260841701"/>
      </left>
      <right/>
      <top/>
      <bottom style="thin">
        <color indexed="64"/>
      </bottom>
      <diagonal/>
    </border>
    <border>
      <left/>
      <right style="thin">
        <color indexed="9"/>
      </right>
      <top/>
      <bottom style="medium">
        <color indexed="9"/>
      </bottom>
      <diagonal/>
    </border>
  </borders>
  <cellStyleXfs count="9">
    <xf numFmtId="0" fontId="0" fillId="0" borderId="0"/>
    <xf numFmtId="0" fontId="13" fillId="0" borderId="0"/>
    <xf numFmtId="0" fontId="21" fillId="0" borderId="0"/>
    <xf numFmtId="164" fontId="13" fillId="0" borderId="0"/>
    <xf numFmtId="164" fontId="13" fillId="0" borderId="0"/>
    <xf numFmtId="0" fontId="1" fillId="0" borderId="0"/>
    <xf numFmtId="0" fontId="13" fillId="0" borderId="0"/>
    <xf numFmtId="0" fontId="20" fillId="0" borderId="0"/>
    <xf numFmtId="0" fontId="13" fillId="0" borderId="0"/>
  </cellStyleXfs>
  <cellXfs count="265">
    <xf numFmtId="0" fontId="0" fillId="0" borderId="0" xfId="0"/>
    <xf numFmtId="0" fontId="0" fillId="0" borderId="0" xfId="1" applyFont="1" applyBorder="1" applyAlignment="1" applyProtection="1">
      <alignment horizontal="center"/>
      <protection locked="0"/>
    </xf>
    <xf numFmtId="0" fontId="2" fillId="0" borderId="0" xfId="1" applyFont="1" applyProtection="1">
      <protection locked="0"/>
    </xf>
    <xf numFmtId="0" fontId="13" fillId="0" borderId="0" xfId="1" applyProtection="1">
      <protection locked="0"/>
    </xf>
    <xf numFmtId="0" fontId="3" fillId="0" borderId="0" xfId="1" applyFont="1" applyBorder="1" applyAlignment="1" applyProtection="1">
      <alignment horizontal="center" vertical="center"/>
      <protection locked="0"/>
    </xf>
    <xf numFmtId="165" fontId="13" fillId="0" borderId="0" xfId="1" applyNumberFormat="1" applyProtection="1">
      <protection locked="0"/>
    </xf>
    <xf numFmtId="0" fontId="0" fillId="0" borderId="0" xfId="1" applyFont="1" applyAlignment="1" applyProtection="1">
      <alignment horizontal="right"/>
      <protection locked="0"/>
    </xf>
    <xf numFmtId="0" fontId="13" fillId="0" borderId="0" xfId="1" applyAlignment="1" applyProtection="1">
      <alignment horizontal="right"/>
      <protection locked="0"/>
    </xf>
    <xf numFmtId="0" fontId="13" fillId="0" borderId="0" xfId="1" applyAlignment="1" applyProtection="1">
      <alignment horizontal="center"/>
      <protection locked="0"/>
    </xf>
    <xf numFmtId="0" fontId="4" fillId="0" borderId="0" xfId="1" applyFont="1" applyProtection="1">
      <protection locked="0"/>
    </xf>
    <xf numFmtId="0" fontId="0" fillId="0" borderId="0" xfId="1" applyFont="1" applyAlignment="1" applyProtection="1">
      <alignment horizontal="center" vertical="center"/>
      <protection locked="0"/>
    </xf>
    <xf numFmtId="165" fontId="13" fillId="0" borderId="0" xfId="1" applyNumberFormat="1" applyBorder="1" applyAlignment="1" applyProtection="1">
      <alignment horizontal="center"/>
      <protection locked="0"/>
    </xf>
    <xf numFmtId="165" fontId="5" fillId="0" borderId="0" xfId="1" applyNumberFormat="1" applyFont="1" applyProtection="1">
      <protection locked="0"/>
    </xf>
    <xf numFmtId="165" fontId="13" fillId="0" borderId="0" xfId="1" applyNumberFormat="1" applyAlignment="1" applyProtection="1">
      <alignment horizontal="center"/>
      <protection locked="0"/>
    </xf>
    <xf numFmtId="0" fontId="6" fillId="0" borderId="0" xfId="1" applyFont="1" applyAlignment="1" applyProtection="1">
      <alignment horizontal="left"/>
      <protection locked="0"/>
    </xf>
    <xf numFmtId="0" fontId="2" fillId="0" borderId="0" xfId="1" applyFont="1" applyAlignment="1" applyProtection="1">
      <alignment horizontal="right"/>
      <protection locked="0"/>
    </xf>
    <xf numFmtId="4" fontId="2" fillId="0" borderId="0" xfId="1" applyNumberFormat="1" applyFont="1" applyAlignment="1" applyProtection="1">
      <alignment horizontal="center"/>
      <protection locked="0"/>
    </xf>
    <xf numFmtId="0" fontId="6" fillId="0" borderId="0" xfId="1" applyFont="1" applyProtection="1">
      <protection locked="0"/>
    </xf>
    <xf numFmtId="4" fontId="7" fillId="0" borderId="0" xfId="1" applyNumberFormat="1" applyFont="1" applyAlignment="1" applyProtection="1">
      <alignment horizontal="center"/>
      <protection locked="0"/>
    </xf>
    <xf numFmtId="4" fontId="4" fillId="0" borderId="0" xfId="1" applyNumberFormat="1" applyFont="1" applyProtection="1">
      <protection locked="0"/>
    </xf>
    <xf numFmtId="0" fontId="8" fillId="2" borderId="1" xfId="1" applyFont="1" applyFill="1" applyBorder="1" applyAlignment="1" applyProtection="1">
      <alignment horizontal="center" vertical="center" wrapText="1"/>
      <protection locked="0"/>
    </xf>
    <xf numFmtId="0" fontId="8" fillId="2" borderId="2" xfId="1" applyFont="1" applyFill="1" applyBorder="1" applyAlignment="1" applyProtection="1">
      <alignment horizontal="center" vertical="center" wrapText="1"/>
      <protection locked="0"/>
    </xf>
    <xf numFmtId="2" fontId="8" fillId="2" borderId="3" xfId="1" applyNumberFormat="1" applyFont="1" applyFill="1" applyBorder="1" applyAlignment="1" applyProtection="1">
      <alignment horizontal="center" vertical="center" wrapText="1"/>
      <protection locked="0"/>
    </xf>
    <xf numFmtId="0" fontId="8" fillId="2" borderId="3" xfId="1" applyFont="1" applyFill="1" applyBorder="1" applyAlignment="1" applyProtection="1">
      <alignment horizontal="center" vertical="center" wrapText="1"/>
      <protection locked="0"/>
    </xf>
    <xf numFmtId="0" fontId="0" fillId="3" borderId="4" xfId="1" applyFont="1" applyFill="1" applyBorder="1" applyAlignment="1" applyProtection="1">
      <alignment horizontal="center" vertical="top"/>
      <protection locked="0"/>
    </xf>
    <xf numFmtId="0" fontId="2" fillId="3" borderId="4" xfId="1" applyFont="1" applyFill="1" applyBorder="1" applyAlignment="1" applyProtection="1">
      <alignment vertical="top"/>
      <protection locked="0"/>
    </xf>
    <xf numFmtId="0" fontId="6" fillId="3" borderId="4" xfId="1" applyFont="1" applyFill="1" applyBorder="1" applyAlignment="1" applyProtection="1">
      <alignment vertical="top"/>
      <protection locked="0"/>
    </xf>
    <xf numFmtId="0" fontId="6" fillId="3" borderId="0" xfId="1" applyFont="1" applyFill="1" applyBorder="1" applyAlignment="1" applyProtection="1">
      <alignment vertical="top"/>
      <protection locked="0"/>
    </xf>
    <xf numFmtId="0" fontId="3" fillId="3" borderId="0" xfId="1" applyFont="1" applyFill="1" applyBorder="1" applyAlignment="1" applyProtection="1">
      <alignment horizontal="center" vertical="top"/>
      <protection locked="0"/>
    </xf>
    <xf numFmtId="165" fontId="0" fillId="3" borderId="0" xfId="1" applyNumberFormat="1" applyFont="1" applyFill="1" applyBorder="1" applyAlignment="1" applyProtection="1">
      <alignment vertical="top"/>
      <protection locked="0"/>
    </xf>
    <xf numFmtId="166" fontId="0" fillId="3" borderId="0" xfId="1" applyNumberFormat="1" applyFont="1" applyFill="1" applyBorder="1" applyAlignment="1" applyProtection="1">
      <alignment horizontal="right" vertical="top"/>
      <protection locked="0"/>
    </xf>
    <xf numFmtId="0" fontId="0" fillId="3" borderId="0" xfId="1" applyFont="1" applyFill="1" applyBorder="1" applyAlignment="1" applyProtection="1">
      <alignment vertical="top"/>
      <protection locked="0"/>
    </xf>
    <xf numFmtId="166" fontId="0" fillId="3" borderId="0" xfId="1" applyNumberFormat="1" applyFont="1" applyFill="1" applyBorder="1" applyAlignment="1" applyProtection="1">
      <alignment horizontal="center" vertical="top"/>
    </xf>
    <xf numFmtId="0" fontId="4" fillId="3" borderId="0" xfId="1" applyFont="1" applyFill="1" applyBorder="1" applyAlignment="1" applyProtection="1">
      <alignment vertical="top"/>
    </xf>
    <xf numFmtId="0" fontId="0" fillId="3" borderId="0" xfId="1" applyFont="1" applyFill="1" applyBorder="1" applyAlignment="1" applyProtection="1">
      <alignment horizontal="center" vertical="top"/>
      <protection locked="0"/>
    </xf>
    <xf numFmtId="165" fontId="3" fillId="3" borderId="0" xfId="1" applyNumberFormat="1" applyFont="1" applyFill="1" applyBorder="1" applyAlignment="1" applyProtection="1">
      <alignment horizontal="center" vertical="top"/>
      <protection locked="0"/>
    </xf>
    <xf numFmtId="165" fontId="0" fillId="3" borderId="0" xfId="3" applyNumberFormat="1" applyFont="1" applyFill="1" applyBorder="1" applyAlignment="1" applyProtection="1">
      <alignment horizontal="center" vertical="top"/>
      <protection locked="0"/>
    </xf>
    <xf numFmtId="0" fontId="13" fillId="0" borderId="0" xfId="1" applyBorder="1" applyAlignment="1" applyProtection="1">
      <alignment vertical="top"/>
      <protection locked="0"/>
    </xf>
    <xf numFmtId="0" fontId="3" fillId="3" borderId="5" xfId="1" applyFont="1" applyFill="1" applyBorder="1" applyAlignment="1" applyProtection="1">
      <alignment horizontal="center" vertical="top"/>
      <protection locked="0"/>
    </xf>
    <xf numFmtId="0" fontId="10" fillId="3" borderId="6" xfId="1" applyFont="1" applyFill="1" applyBorder="1" applyAlignment="1" applyProtection="1">
      <alignment vertical="top"/>
      <protection locked="0"/>
    </xf>
    <xf numFmtId="49" fontId="2" fillId="3" borderId="0" xfId="1" applyNumberFormat="1" applyFont="1" applyFill="1" applyBorder="1" applyAlignment="1" applyProtection="1">
      <alignment horizontal="center" vertical="top"/>
      <protection locked="0"/>
    </xf>
    <xf numFmtId="165" fontId="3" fillId="3" borderId="7" xfId="1" applyNumberFormat="1" applyFont="1" applyFill="1" applyBorder="1" applyAlignment="1" applyProtection="1">
      <alignment vertical="top"/>
      <protection locked="0"/>
    </xf>
    <xf numFmtId="165" fontId="3" fillId="3" borderId="8" xfId="1" applyNumberFormat="1" applyFont="1" applyFill="1" applyBorder="1" applyAlignment="1" applyProtection="1">
      <alignment vertical="top"/>
      <protection locked="0"/>
    </xf>
    <xf numFmtId="166" fontId="3" fillId="3" borderId="5" xfId="1" applyNumberFormat="1" applyFont="1" applyFill="1" applyBorder="1" applyAlignment="1" applyProtection="1">
      <alignment horizontal="right" vertical="top"/>
      <protection locked="0"/>
    </xf>
    <xf numFmtId="166" fontId="3" fillId="3" borderId="0" xfId="1" applyNumberFormat="1" applyFont="1" applyFill="1" applyBorder="1" applyAlignment="1" applyProtection="1">
      <alignment vertical="top"/>
      <protection locked="0"/>
    </xf>
    <xf numFmtId="166" fontId="3" fillId="3" borderId="8" xfId="1" applyNumberFormat="1" applyFont="1" applyFill="1" applyBorder="1" applyAlignment="1" applyProtection="1">
      <alignment horizontal="right" vertical="top"/>
      <protection locked="0"/>
    </xf>
    <xf numFmtId="166" fontId="3" fillId="3" borderId="8" xfId="1" applyNumberFormat="1" applyFont="1" applyFill="1" applyBorder="1" applyAlignment="1" applyProtection="1">
      <alignment horizontal="center" vertical="top"/>
    </xf>
    <xf numFmtId="165" fontId="3" fillId="3" borderId="8" xfId="1" applyNumberFormat="1" applyFont="1" applyFill="1" applyBorder="1" applyAlignment="1" applyProtection="1">
      <alignment vertical="top"/>
    </xf>
    <xf numFmtId="165" fontId="3" fillId="3" borderId="8" xfId="1" applyNumberFormat="1" applyFont="1" applyFill="1" applyBorder="1" applyAlignment="1" applyProtection="1">
      <alignment horizontal="center" vertical="top"/>
      <protection locked="0"/>
    </xf>
    <xf numFmtId="165" fontId="3" fillId="3" borderId="0" xfId="3" applyNumberFormat="1" applyFont="1" applyFill="1" applyBorder="1" applyAlignment="1" applyProtection="1">
      <alignment horizontal="center" vertical="top"/>
      <protection locked="0"/>
    </xf>
    <xf numFmtId="0" fontId="0" fillId="0" borderId="0" xfId="1" applyFont="1" applyAlignment="1" applyProtection="1">
      <alignment vertical="top"/>
      <protection locked="0"/>
    </xf>
    <xf numFmtId="49" fontId="11" fillId="3" borderId="0" xfId="1" applyNumberFormat="1" applyFont="1" applyFill="1" applyBorder="1" applyAlignment="1" applyProtection="1">
      <alignment horizontal="center" vertical="top"/>
      <protection locked="0"/>
    </xf>
    <xf numFmtId="0" fontId="3" fillId="3" borderId="0" xfId="1" applyFont="1" applyFill="1" applyBorder="1" applyAlignment="1" applyProtection="1">
      <alignment horizontal="justify" vertical="top" wrapText="1"/>
      <protection locked="0"/>
    </xf>
    <xf numFmtId="166" fontId="3" fillId="3" borderId="0" xfId="1" applyNumberFormat="1" applyFont="1" applyFill="1" applyBorder="1" applyAlignment="1" applyProtection="1">
      <alignment horizontal="center" vertical="top"/>
      <protection locked="0"/>
    </xf>
    <xf numFmtId="0" fontId="3" fillId="3" borderId="6" xfId="1" applyFont="1" applyFill="1" applyBorder="1" applyAlignment="1" applyProtection="1">
      <alignment vertical="top"/>
      <protection locked="0"/>
    </xf>
    <xf numFmtId="0" fontId="3" fillId="3" borderId="7" xfId="1" applyFont="1" applyFill="1" applyBorder="1" applyAlignment="1" applyProtection="1">
      <alignment horizontal="justify" vertical="top" wrapText="1"/>
      <protection locked="0"/>
    </xf>
    <xf numFmtId="0" fontId="10" fillId="3" borderId="0" xfId="1" applyFont="1" applyFill="1" applyBorder="1" applyAlignment="1" applyProtection="1">
      <alignment horizontal="justify" vertical="top" wrapText="1"/>
      <protection locked="0"/>
    </xf>
    <xf numFmtId="0" fontId="2" fillId="0" borderId="0" xfId="1" applyFont="1" applyAlignment="1" applyProtection="1">
      <alignment vertical="top"/>
      <protection locked="0"/>
    </xf>
    <xf numFmtId="0" fontId="3" fillId="3" borderId="0" xfId="1" applyFont="1" applyFill="1" applyAlignment="1" applyProtection="1">
      <alignment vertical="top"/>
      <protection locked="0"/>
    </xf>
    <xf numFmtId="0" fontId="3" fillId="3" borderId="0" xfId="1" applyFont="1" applyFill="1" applyAlignment="1" applyProtection="1">
      <alignment horizontal="center" vertical="top"/>
      <protection locked="0"/>
    </xf>
    <xf numFmtId="49" fontId="3" fillId="3" borderId="7" xfId="1" applyNumberFormat="1" applyFont="1" applyFill="1" applyBorder="1" applyAlignment="1" applyProtection="1">
      <alignment horizontal="left" vertical="top" wrapText="1"/>
      <protection locked="0"/>
    </xf>
    <xf numFmtId="49" fontId="3" fillId="3" borderId="0" xfId="1" applyNumberFormat="1" applyFont="1" applyFill="1" applyBorder="1" applyAlignment="1" applyProtection="1">
      <alignment horizontal="center" vertical="top"/>
      <protection locked="0"/>
    </xf>
    <xf numFmtId="165" fontId="0" fillId="0" borderId="0" xfId="1" applyNumberFormat="1" applyFont="1" applyAlignment="1" applyProtection="1">
      <alignment vertical="top"/>
      <protection locked="0"/>
    </xf>
    <xf numFmtId="0" fontId="0" fillId="0" borderId="0" xfId="1" applyFont="1" applyAlignment="1" applyProtection="1">
      <alignment horizontal="right" vertical="top"/>
      <protection locked="0"/>
    </xf>
    <xf numFmtId="0" fontId="0" fillId="0" borderId="0" xfId="1" applyFont="1" applyAlignment="1" applyProtection="1">
      <alignment horizontal="center" vertical="top"/>
      <protection locked="0"/>
    </xf>
    <xf numFmtId="0" fontId="3" fillId="0" borderId="0" xfId="1" applyFont="1" applyBorder="1" applyAlignment="1" applyProtection="1">
      <alignment horizontal="center" vertical="top"/>
      <protection locked="0"/>
    </xf>
    <xf numFmtId="167" fontId="3" fillId="3" borderId="7" xfId="1" applyNumberFormat="1" applyFont="1" applyFill="1" applyBorder="1" applyAlignment="1" applyProtection="1">
      <alignment vertical="top"/>
      <protection locked="0"/>
    </xf>
    <xf numFmtId="167" fontId="3" fillId="3" borderId="8" xfId="1" applyNumberFormat="1" applyFont="1" applyFill="1" applyBorder="1" applyAlignment="1" applyProtection="1">
      <alignment vertical="top"/>
      <protection locked="0"/>
    </xf>
    <xf numFmtId="167" fontId="3" fillId="3" borderId="5" xfId="1" applyNumberFormat="1" applyFont="1" applyFill="1" applyBorder="1" applyAlignment="1" applyProtection="1">
      <alignment horizontal="right" vertical="top"/>
      <protection locked="0"/>
    </xf>
    <xf numFmtId="167" fontId="3" fillId="3" borderId="8" xfId="1" applyNumberFormat="1" applyFont="1" applyFill="1" applyBorder="1" applyAlignment="1" applyProtection="1">
      <alignment horizontal="right" vertical="top"/>
      <protection locked="0"/>
    </xf>
    <xf numFmtId="167" fontId="3" fillId="3" borderId="0" xfId="1" applyNumberFormat="1" applyFont="1" applyFill="1" applyBorder="1" applyAlignment="1" applyProtection="1">
      <alignment horizontal="center" vertical="top"/>
      <protection locked="0"/>
    </xf>
    <xf numFmtId="167" fontId="3" fillId="3" borderId="8" xfId="1" applyNumberFormat="1" applyFont="1" applyFill="1" applyBorder="1" applyAlignment="1" applyProtection="1">
      <alignment horizontal="right" vertical="top"/>
    </xf>
    <xf numFmtId="167" fontId="3" fillId="3" borderId="8" xfId="1" applyNumberFormat="1" applyFont="1" applyFill="1" applyBorder="1" applyAlignment="1" applyProtection="1">
      <alignment vertical="top"/>
    </xf>
    <xf numFmtId="167" fontId="10" fillId="3" borderId="0" xfId="1" applyNumberFormat="1" applyFont="1" applyFill="1" applyBorder="1" applyAlignment="1" applyProtection="1">
      <alignment horizontal="center" vertical="top"/>
      <protection locked="0"/>
    </xf>
    <xf numFmtId="167" fontId="3" fillId="3" borderId="7" xfId="1" applyNumberFormat="1" applyFont="1" applyFill="1" applyBorder="1" applyAlignment="1" applyProtection="1">
      <alignment horizontal="right" vertical="top"/>
      <protection locked="0"/>
    </xf>
    <xf numFmtId="167" fontId="3" fillId="3" borderId="8" xfId="1" applyNumberFormat="1" applyFont="1" applyFill="1" applyBorder="1" applyAlignment="1" applyProtection="1">
      <alignment horizontal="center" vertical="top"/>
    </xf>
    <xf numFmtId="165" fontId="6" fillId="4" borderId="9" xfId="1" applyNumberFormat="1" applyFont="1" applyFill="1" applyBorder="1" applyAlignment="1" applyProtection="1">
      <alignment horizontal="right" vertical="center"/>
    </xf>
    <xf numFmtId="49" fontId="15" fillId="3" borderId="7" xfId="1" applyNumberFormat="1" applyFont="1" applyFill="1" applyBorder="1" applyAlignment="1" applyProtection="1">
      <alignment horizontal="center" vertical="top"/>
      <protection locked="0"/>
    </xf>
    <xf numFmtId="49" fontId="16" fillId="3" borderId="7" xfId="1" applyNumberFormat="1" applyFont="1" applyFill="1" applyBorder="1" applyAlignment="1" applyProtection="1">
      <alignment horizontal="center" vertical="top" wrapText="1"/>
      <protection locked="0"/>
    </xf>
    <xf numFmtId="0" fontId="13" fillId="3" borderId="5" xfId="1" applyFont="1" applyFill="1" applyBorder="1" applyAlignment="1" applyProtection="1">
      <alignment horizontal="center" vertical="top"/>
      <protection locked="0"/>
    </xf>
    <xf numFmtId="0" fontId="2" fillId="3" borderId="6" xfId="1" applyFont="1" applyFill="1" applyBorder="1" applyAlignment="1" applyProtection="1">
      <alignment vertical="top"/>
      <protection locked="0"/>
    </xf>
    <xf numFmtId="0" fontId="2" fillId="3" borderId="7" xfId="1" applyFont="1" applyFill="1" applyBorder="1" applyAlignment="1" applyProtection="1">
      <alignment horizontal="justify" vertical="top" wrapText="1"/>
      <protection locked="0"/>
    </xf>
    <xf numFmtId="0" fontId="13" fillId="3" borderId="0" xfId="1" applyFont="1" applyFill="1" applyBorder="1" applyAlignment="1" applyProtection="1">
      <alignment horizontal="justify" vertical="top" wrapText="1"/>
      <protection locked="0"/>
    </xf>
    <xf numFmtId="0" fontId="13" fillId="3" borderId="0" xfId="1" applyFont="1" applyFill="1" applyBorder="1" applyAlignment="1" applyProtection="1">
      <alignment horizontal="center" vertical="top"/>
      <protection locked="0"/>
    </xf>
    <xf numFmtId="167" fontId="13" fillId="3" borderId="7" xfId="1" applyNumberFormat="1" applyFont="1" applyFill="1" applyBorder="1" applyAlignment="1" applyProtection="1">
      <alignment vertical="top"/>
      <protection locked="0"/>
    </xf>
    <xf numFmtId="167" fontId="13" fillId="3" borderId="8" xfId="1" applyNumberFormat="1" applyFont="1" applyFill="1" applyBorder="1" applyAlignment="1" applyProtection="1">
      <alignment vertical="top"/>
      <protection locked="0"/>
    </xf>
    <xf numFmtId="167" fontId="13" fillId="3" borderId="5" xfId="1" applyNumberFormat="1" applyFont="1" applyFill="1" applyBorder="1" applyAlignment="1" applyProtection="1">
      <alignment horizontal="right" vertical="top"/>
      <protection locked="0"/>
    </xf>
    <xf numFmtId="167" fontId="13" fillId="3" borderId="0" xfId="1" applyNumberFormat="1" applyFont="1" applyFill="1" applyBorder="1" applyAlignment="1" applyProtection="1">
      <alignment vertical="top"/>
      <protection locked="0"/>
    </xf>
    <xf numFmtId="167" fontId="13" fillId="3" borderId="8" xfId="1" applyNumberFormat="1" applyFont="1" applyFill="1" applyBorder="1" applyAlignment="1" applyProtection="1">
      <alignment horizontal="right" vertical="top"/>
      <protection locked="0"/>
    </xf>
    <xf numFmtId="167" fontId="14" fillId="3" borderId="8" xfId="1" applyNumberFormat="1" applyFont="1" applyFill="1" applyBorder="1" applyAlignment="1" applyProtection="1">
      <alignment horizontal="right" vertical="top"/>
    </xf>
    <xf numFmtId="165" fontId="13" fillId="3" borderId="8" xfId="1" applyNumberFormat="1" applyFont="1" applyFill="1" applyBorder="1" applyAlignment="1" applyProtection="1">
      <alignment horizontal="center" vertical="top"/>
      <protection locked="0"/>
    </xf>
    <xf numFmtId="166" fontId="13" fillId="3" borderId="0" xfId="1" applyNumberFormat="1" applyFont="1" applyFill="1" applyBorder="1" applyAlignment="1" applyProtection="1">
      <alignment horizontal="center" vertical="top"/>
      <protection locked="0"/>
    </xf>
    <xf numFmtId="0" fontId="13" fillId="0" borderId="0" xfId="1" applyFont="1" applyAlignment="1" applyProtection="1">
      <alignment vertical="top"/>
      <protection locked="0"/>
    </xf>
    <xf numFmtId="0" fontId="13" fillId="3" borderId="6" xfId="1" applyFont="1" applyFill="1" applyBorder="1" applyAlignment="1" applyProtection="1">
      <alignment vertical="top"/>
      <protection locked="0"/>
    </xf>
    <xf numFmtId="0" fontId="13" fillId="3" borderId="7" xfId="1" applyFont="1" applyFill="1" applyBorder="1" applyAlignment="1" applyProtection="1">
      <alignment horizontal="justify" vertical="top" wrapText="1"/>
      <protection locked="0"/>
    </xf>
    <xf numFmtId="167" fontId="13" fillId="3" borderId="0" xfId="1" applyNumberFormat="1" applyFont="1" applyFill="1" applyBorder="1" applyAlignment="1" applyProtection="1">
      <alignment horizontal="center" vertical="top"/>
      <protection locked="0"/>
    </xf>
    <xf numFmtId="167" fontId="13" fillId="3" borderId="8" xfId="1" applyNumberFormat="1" applyFont="1" applyFill="1" applyBorder="1" applyAlignment="1" applyProtection="1">
      <alignment horizontal="right" vertical="top"/>
    </xf>
    <xf numFmtId="167" fontId="13" fillId="3" borderId="8" xfId="1" applyNumberFormat="1" applyFont="1" applyFill="1" applyBorder="1" applyAlignment="1" applyProtection="1">
      <alignment vertical="top"/>
    </xf>
    <xf numFmtId="0" fontId="13" fillId="3" borderId="10" xfId="1" applyFont="1" applyFill="1" applyBorder="1" applyAlignment="1" applyProtection="1">
      <alignment horizontal="center" vertical="top" wrapText="1"/>
      <protection locked="0"/>
    </xf>
    <xf numFmtId="0" fontId="2" fillId="3" borderId="0" xfId="1" applyFont="1" applyFill="1" applyBorder="1" applyAlignment="1" applyProtection="1">
      <alignment horizontal="justify" vertical="top" wrapText="1"/>
      <protection locked="0"/>
    </xf>
    <xf numFmtId="0" fontId="2" fillId="3" borderId="0" xfId="1" applyFont="1" applyFill="1" applyBorder="1" applyAlignment="1" applyProtection="1">
      <alignment horizontal="center" vertical="top"/>
      <protection locked="0"/>
    </xf>
    <xf numFmtId="167" fontId="2" fillId="3" borderId="7" xfId="1" applyNumberFormat="1" applyFont="1" applyFill="1" applyBorder="1" applyAlignment="1" applyProtection="1">
      <alignment vertical="top"/>
      <protection locked="0"/>
    </xf>
    <xf numFmtId="167" fontId="2" fillId="3" borderId="8" xfId="1" applyNumberFormat="1" applyFont="1" applyFill="1" applyBorder="1" applyAlignment="1" applyProtection="1">
      <alignment vertical="top"/>
      <protection locked="0"/>
    </xf>
    <xf numFmtId="167" fontId="2" fillId="3" borderId="5" xfId="1" applyNumberFormat="1" applyFont="1" applyFill="1" applyBorder="1" applyAlignment="1" applyProtection="1">
      <alignment horizontal="right" vertical="top"/>
      <protection locked="0"/>
    </xf>
    <xf numFmtId="167" fontId="2" fillId="3" borderId="0" xfId="1" applyNumberFormat="1" applyFont="1" applyFill="1" applyBorder="1" applyAlignment="1" applyProtection="1">
      <alignment horizontal="center" vertical="top"/>
      <protection locked="0"/>
    </xf>
    <xf numFmtId="167" fontId="2" fillId="3" borderId="8" xfId="1" applyNumberFormat="1" applyFont="1" applyFill="1" applyBorder="1" applyAlignment="1" applyProtection="1">
      <alignment horizontal="right" vertical="top"/>
      <protection locked="0"/>
    </xf>
    <xf numFmtId="3" fontId="13" fillId="3" borderId="0" xfId="3" applyNumberFormat="1" applyFont="1" applyFill="1" applyBorder="1" applyAlignment="1" applyProtection="1">
      <alignment horizontal="center" vertical="top"/>
      <protection locked="0"/>
    </xf>
    <xf numFmtId="167" fontId="13" fillId="3" borderId="7" xfId="1" applyNumberFormat="1" applyFont="1" applyFill="1" applyBorder="1" applyAlignment="1" applyProtection="1">
      <alignment horizontal="right" vertical="top"/>
      <protection locked="0"/>
    </xf>
    <xf numFmtId="165" fontId="13" fillId="3" borderId="0" xfId="3" applyNumberFormat="1" applyFont="1" applyFill="1" applyBorder="1" applyAlignment="1" applyProtection="1">
      <alignment horizontal="center" vertical="top"/>
      <protection locked="0"/>
    </xf>
    <xf numFmtId="49" fontId="14" fillId="3" borderId="0" xfId="1" applyNumberFormat="1" applyFont="1" applyFill="1" applyBorder="1" applyAlignment="1" applyProtection="1">
      <alignment horizontal="center" vertical="top"/>
      <protection locked="0"/>
    </xf>
    <xf numFmtId="0" fontId="13" fillId="3" borderId="7" xfId="1" applyFont="1" applyFill="1" applyBorder="1" applyAlignment="1" applyProtection="1">
      <alignment horizontal="justify" vertical="top"/>
      <protection locked="0"/>
    </xf>
    <xf numFmtId="167" fontId="13" fillId="0" borderId="0" xfId="1" applyNumberFormat="1" applyFont="1" applyFill="1" applyBorder="1" applyAlignment="1" applyProtection="1">
      <alignment horizontal="center" vertical="top"/>
      <protection locked="0"/>
    </xf>
    <xf numFmtId="0" fontId="9" fillId="3" borderId="0" xfId="1" applyFont="1" applyFill="1" applyBorder="1" applyAlignment="1" applyProtection="1">
      <alignment horizontal="center" vertical="top"/>
      <protection locked="0"/>
    </xf>
    <xf numFmtId="0" fontId="6" fillId="3" borderId="0" xfId="1" applyFont="1" applyFill="1" applyBorder="1" applyAlignment="1" applyProtection="1">
      <alignment horizontal="center" vertical="top"/>
      <protection locked="0"/>
    </xf>
    <xf numFmtId="0" fontId="17" fillId="0" borderId="0" xfId="1" applyFont="1" applyAlignment="1" applyProtection="1">
      <alignment vertical="top"/>
      <protection locked="0"/>
    </xf>
    <xf numFmtId="0" fontId="9" fillId="3" borderId="11" xfId="1" applyFont="1" applyFill="1" applyBorder="1" applyAlignment="1" applyProtection="1">
      <alignment horizontal="center" vertical="top"/>
      <protection locked="0"/>
    </xf>
    <xf numFmtId="0" fontId="6" fillId="3" borderId="11" xfId="1" applyFont="1" applyFill="1" applyBorder="1" applyAlignment="1" applyProtection="1">
      <alignment horizontal="center" vertical="top"/>
      <protection locked="0"/>
    </xf>
    <xf numFmtId="0" fontId="18" fillId="2" borderId="12" xfId="1" applyFont="1" applyFill="1" applyBorder="1" applyProtection="1">
      <protection locked="0"/>
    </xf>
    <xf numFmtId="0" fontId="18" fillId="0" borderId="0" xfId="1" applyFont="1" applyBorder="1" applyProtection="1">
      <protection locked="0"/>
    </xf>
    <xf numFmtId="0" fontId="12" fillId="4" borderId="9" xfId="1" applyFont="1" applyFill="1" applyBorder="1" applyAlignment="1" applyProtection="1">
      <alignment horizontal="center" vertical="top"/>
      <protection locked="0"/>
    </xf>
    <xf numFmtId="0" fontId="15" fillId="4" borderId="9" xfId="1" applyFont="1" applyFill="1" applyBorder="1" applyAlignment="1" applyProtection="1">
      <alignment vertical="top"/>
      <protection locked="0"/>
    </xf>
    <xf numFmtId="0" fontId="15" fillId="4" borderId="9" xfId="1" applyFont="1" applyFill="1" applyBorder="1" applyAlignment="1" applyProtection="1">
      <alignment horizontal="center" vertical="center" wrapText="1"/>
      <protection locked="0"/>
    </xf>
    <xf numFmtId="0" fontId="15" fillId="4" borderId="9" xfId="1" applyFont="1" applyFill="1" applyBorder="1" applyAlignment="1" applyProtection="1">
      <alignment horizontal="left" vertical="top" wrapText="1"/>
      <protection locked="0"/>
    </xf>
    <xf numFmtId="165" fontId="15" fillId="4" borderId="9" xfId="1" applyNumberFormat="1" applyFont="1" applyFill="1" applyBorder="1" applyAlignment="1" applyProtection="1">
      <alignment horizontal="center" vertical="top"/>
      <protection locked="0"/>
    </xf>
    <xf numFmtId="165" fontId="15" fillId="4" borderId="9" xfId="1" applyNumberFormat="1" applyFont="1" applyFill="1" applyBorder="1" applyAlignment="1" applyProtection="1">
      <alignment horizontal="right" vertical="top"/>
      <protection locked="0"/>
    </xf>
    <xf numFmtId="166" fontId="12" fillId="4" borderId="9" xfId="1" applyNumberFormat="1" applyFont="1" applyFill="1" applyBorder="1" applyAlignment="1" applyProtection="1">
      <alignment horizontal="right" vertical="top"/>
      <protection locked="0"/>
    </xf>
    <xf numFmtId="0" fontId="12" fillId="4" borderId="9" xfId="1" applyFont="1" applyFill="1" applyBorder="1" applyAlignment="1" applyProtection="1">
      <alignment vertical="top"/>
      <protection locked="0"/>
    </xf>
    <xf numFmtId="165" fontId="12" fillId="4" borderId="9" xfId="1" applyNumberFormat="1" applyFont="1" applyFill="1" applyBorder="1" applyAlignment="1" applyProtection="1">
      <alignment horizontal="right" vertical="center"/>
      <protection locked="0"/>
    </xf>
    <xf numFmtId="165" fontId="12" fillId="4" borderId="9" xfId="1" applyNumberFormat="1" applyFont="1" applyFill="1" applyBorder="1" applyAlignment="1" applyProtection="1">
      <alignment horizontal="center" vertical="top"/>
      <protection locked="0"/>
    </xf>
    <xf numFmtId="165" fontId="12" fillId="4" borderId="9" xfId="3" applyNumberFormat="1" applyFont="1" applyFill="1" applyBorder="1" applyAlignment="1" applyProtection="1">
      <alignment horizontal="center" vertical="top"/>
      <protection locked="0"/>
    </xf>
    <xf numFmtId="0" fontId="12" fillId="0" borderId="0" xfId="1" applyFont="1" applyBorder="1" applyProtection="1">
      <protection locked="0"/>
    </xf>
    <xf numFmtId="0" fontId="23" fillId="0" borderId="0" xfId="1" applyFont="1" applyAlignment="1" applyProtection="1">
      <alignment horizontal="center" vertical="center"/>
      <protection locked="0"/>
    </xf>
    <xf numFmtId="0" fontId="13" fillId="3" borderId="13" xfId="1" applyFont="1" applyFill="1" applyBorder="1" applyAlignment="1" applyProtection="1">
      <alignment horizontal="center" vertical="top" wrapText="1"/>
      <protection locked="0"/>
    </xf>
    <xf numFmtId="0" fontId="2" fillId="3" borderId="14" xfId="1" applyFont="1" applyFill="1" applyBorder="1" applyAlignment="1" applyProtection="1">
      <alignment vertical="top"/>
      <protection locked="0"/>
    </xf>
    <xf numFmtId="0" fontId="13" fillId="3" borderId="15" xfId="1" applyFont="1" applyFill="1" applyBorder="1" applyAlignment="1" applyProtection="1">
      <alignment horizontal="justify" vertical="top" wrapText="1"/>
      <protection locked="0"/>
    </xf>
    <xf numFmtId="0" fontId="13" fillId="3" borderId="11" xfId="1" applyFont="1" applyFill="1" applyBorder="1" applyAlignment="1" applyProtection="1">
      <alignment horizontal="justify" vertical="top" wrapText="1"/>
      <protection locked="0"/>
    </xf>
    <xf numFmtId="0" fontId="13" fillId="3" borderId="11" xfId="1" applyFont="1" applyFill="1" applyBorder="1" applyAlignment="1" applyProtection="1">
      <alignment horizontal="center" vertical="top"/>
      <protection locked="0"/>
    </xf>
    <xf numFmtId="167" fontId="13" fillId="3" borderId="15" xfId="1" applyNumberFormat="1" applyFont="1" applyFill="1" applyBorder="1" applyAlignment="1" applyProtection="1">
      <alignment vertical="top"/>
      <protection locked="0"/>
    </xf>
    <xf numFmtId="167" fontId="13" fillId="3" borderId="16" xfId="1" applyNumberFormat="1" applyFont="1" applyFill="1" applyBorder="1" applyAlignment="1" applyProtection="1">
      <alignment horizontal="right" vertical="top"/>
      <protection locked="0"/>
    </xf>
    <xf numFmtId="167" fontId="13" fillId="3" borderId="17" xfId="1" applyNumberFormat="1" applyFont="1" applyFill="1" applyBorder="1" applyAlignment="1" applyProtection="1">
      <alignment horizontal="right" vertical="top"/>
    </xf>
    <xf numFmtId="165" fontId="13" fillId="3" borderId="17" xfId="1" applyNumberFormat="1" applyFont="1" applyFill="1" applyBorder="1" applyAlignment="1" applyProtection="1">
      <alignment horizontal="center" vertical="top"/>
      <protection locked="0"/>
    </xf>
    <xf numFmtId="165" fontId="13" fillId="3" borderId="11" xfId="3" applyNumberFormat="1" applyFont="1" applyFill="1" applyBorder="1" applyAlignment="1" applyProtection="1">
      <alignment horizontal="center" vertical="top"/>
      <protection locked="0"/>
    </xf>
    <xf numFmtId="167" fontId="0" fillId="3" borderId="0" xfId="1" applyNumberFormat="1" applyFont="1" applyFill="1" applyBorder="1" applyAlignment="1" applyProtection="1">
      <alignment horizontal="center" vertical="top"/>
      <protection locked="0"/>
    </xf>
    <xf numFmtId="0" fontId="2" fillId="3" borderId="7" xfId="1" applyFont="1" applyFill="1" applyBorder="1" applyAlignment="1" applyProtection="1">
      <alignment horizontal="justify" vertical="top"/>
      <protection locked="0"/>
    </xf>
    <xf numFmtId="49" fontId="2" fillId="3" borderId="0" xfId="1" applyNumberFormat="1" applyFont="1" applyFill="1" applyBorder="1" applyAlignment="1" applyProtection="1">
      <alignment horizontal="justify" vertical="top"/>
      <protection locked="0"/>
    </xf>
    <xf numFmtId="167" fontId="2" fillId="3" borderId="5" xfId="1" applyNumberFormat="1" applyFont="1" applyFill="1" applyBorder="1" applyAlignment="1" applyProtection="1">
      <alignment vertical="top"/>
      <protection locked="0"/>
    </xf>
    <xf numFmtId="167" fontId="2" fillId="3" borderId="8" xfId="1" applyNumberFormat="1" applyFont="1" applyFill="1" applyBorder="1" applyAlignment="1" applyProtection="1">
      <alignment horizontal="center" vertical="top"/>
      <protection locked="0"/>
    </xf>
    <xf numFmtId="49" fontId="13" fillId="3" borderId="0" xfId="1" applyNumberFormat="1" applyFont="1" applyFill="1" applyBorder="1" applyAlignment="1" applyProtection="1">
      <alignment horizontal="justify" vertical="top"/>
      <protection locked="0"/>
    </xf>
    <xf numFmtId="167" fontId="13" fillId="3" borderId="5" xfId="1" applyNumberFormat="1" applyFont="1" applyFill="1" applyBorder="1" applyAlignment="1" applyProtection="1">
      <alignment vertical="top"/>
      <protection locked="0"/>
    </xf>
    <xf numFmtId="166" fontId="13" fillId="3" borderId="0" xfId="1" applyNumberFormat="1" applyFont="1" applyFill="1" applyBorder="1" applyAlignment="1" applyProtection="1">
      <alignment horizontal="right" vertical="top"/>
      <protection locked="0"/>
    </xf>
    <xf numFmtId="49" fontId="14" fillId="3" borderId="0" xfId="1" applyNumberFormat="1" applyFont="1" applyFill="1" applyBorder="1" applyAlignment="1" applyProtection="1">
      <alignment horizontal="center" vertical="top" wrapText="1"/>
      <protection locked="0"/>
    </xf>
    <xf numFmtId="0" fontId="13" fillId="3" borderId="0" xfId="1" applyFont="1" applyFill="1" applyBorder="1" applyAlignment="1" applyProtection="1">
      <alignment horizontal="center" vertical="top" wrapText="1"/>
      <protection locked="0"/>
    </xf>
    <xf numFmtId="165" fontId="13" fillId="3" borderId="8" xfId="1" applyNumberFormat="1" applyFont="1" applyFill="1" applyBorder="1" applyAlignment="1" applyProtection="1">
      <alignment horizontal="left" vertical="top"/>
      <protection locked="0"/>
    </xf>
    <xf numFmtId="0" fontId="13" fillId="3" borderId="6" xfId="1" applyFont="1" applyFill="1" applyBorder="1" applyAlignment="1" applyProtection="1">
      <alignment horizontal="center" vertical="top"/>
      <protection locked="0"/>
    </xf>
    <xf numFmtId="167" fontId="13" fillId="3" borderId="11" xfId="1" applyNumberFormat="1" applyFont="1" applyFill="1" applyBorder="1" applyAlignment="1" applyProtection="1">
      <alignment horizontal="center" vertical="top"/>
      <protection locked="0"/>
    </xf>
    <xf numFmtId="0" fontId="22" fillId="0" borderId="0" xfId="2" applyFont="1"/>
    <xf numFmtId="0" fontId="6" fillId="4" borderId="9" xfId="1" applyFont="1" applyFill="1" applyBorder="1" applyAlignment="1" applyProtection="1">
      <alignment horizontal="center" vertical="center" wrapText="1"/>
      <protection locked="0"/>
    </xf>
    <xf numFmtId="165" fontId="24" fillId="5" borderId="9" xfId="1" applyNumberFormat="1" applyFont="1" applyFill="1" applyBorder="1" applyAlignment="1" applyProtection="1">
      <alignment horizontal="right" vertical="center"/>
    </xf>
    <xf numFmtId="0" fontId="2" fillId="0" borderId="0" xfId="1" applyFont="1" applyBorder="1" applyAlignment="1" applyProtection="1">
      <alignment horizontal="center"/>
      <protection locked="0"/>
    </xf>
    <xf numFmtId="0" fontId="2" fillId="0" borderId="0" xfId="1" applyFont="1" applyFill="1" applyBorder="1" applyAlignment="1" applyProtection="1">
      <alignment horizontal="center"/>
      <protection locked="0"/>
    </xf>
    <xf numFmtId="0" fontId="13" fillId="0" borderId="0" xfId="1" applyFont="1" applyProtection="1">
      <protection locked="0"/>
    </xf>
    <xf numFmtId="0" fontId="13" fillId="0" borderId="0" xfId="1" applyFont="1" applyBorder="1" applyAlignment="1" applyProtection="1">
      <alignment horizontal="center"/>
      <protection locked="0"/>
    </xf>
    <xf numFmtId="165" fontId="13" fillId="0" borderId="0" xfId="1" applyNumberFormat="1" applyFont="1" applyBorder="1" applyAlignment="1" applyProtection="1">
      <alignment horizontal="center"/>
      <protection locked="0"/>
    </xf>
    <xf numFmtId="165" fontId="13" fillId="0" borderId="0" xfId="1" applyNumberFormat="1" applyFont="1" applyAlignment="1" applyProtection="1">
      <alignment vertical="top"/>
      <protection locked="0"/>
    </xf>
    <xf numFmtId="0" fontId="13" fillId="0" borderId="0" xfId="1" applyFont="1" applyAlignment="1" applyProtection="1">
      <alignment horizontal="right" vertical="top"/>
      <protection locked="0"/>
    </xf>
    <xf numFmtId="0" fontId="13" fillId="0" borderId="0" xfId="1" applyFont="1" applyAlignment="1" applyProtection="1">
      <alignment horizontal="center" vertical="top"/>
      <protection locked="0"/>
    </xf>
    <xf numFmtId="0" fontId="13" fillId="0" borderId="0" xfId="1" applyFont="1" applyAlignment="1" applyProtection="1">
      <alignment horizontal="center" vertical="top" wrapText="1"/>
      <protection locked="0"/>
    </xf>
    <xf numFmtId="165" fontId="13" fillId="0" borderId="0" xfId="1" applyNumberFormat="1" applyFont="1" applyProtection="1">
      <protection locked="0"/>
    </xf>
    <xf numFmtId="0" fontId="13" fillId="0" borderId="0" xfId="1" applyFont="1" applyAlignment="1" applyProtection="1">
      <alignment horizontal="right"/>
      <protection locked="0"/>
    </xf>
    <xf numFmtId="0" fontId="13" fillId="0" borderId="0" xfId="0" applyFont="1"/>
    <xf numFmtId="165" fontId="13" fillId="0" borderId="0" xfId="1" applyNumberFormat="1" applyFont="1" applyAlignment="1" applyProtection="1">
      <alignment horizontal="center"/>
      <protection locked="0"/>
    </xf>
    <xf numFmtId="0" fontId="13" fillId="0" borderId="0" xfId="1" applyFont="1" applyAlignment="1" applyProtection="1">
      <alignment horizontal="center" vertical="center" wrapText="1"/>
      <protection locked="0"/>
    </xf>
    <xf numFmtId="0" fontId="13" fillId="0" borderId="0" xfId="1" applyFont="1" applyAlignment="1" applyProtection="1">
      <alignment horizontal="center" vertical="center"/>
      <protection locked="0"/>
    </xf>
    <xf numFmtId="0" fontId="15" fillId="0" borderId="0" xfId="2" applyFont="1"/>
    <xf numFmtId="0" fontId="13" fillId="0" borderId="0" xfId="1" applyFont="1" applyAlignment="1" applyProtection="1">
      <alignment horizontal="center"/>
      <protection locked="0"/>
    </xf>
    <xf numFmtId="0" fontId="0" fillId="0" borderId="0" xfId="1" applyFont="1" applyBorder="1" applyAlignment="1" applyProtection="1">
      <alignment vertical="top"/>
      <protection locked="0"/>
    </xf>
    <xf numFmtId="0" fontId="12" fillId="6" borderId="0" xfId="1" applyFont="1" applyFill="1" applyBorder="1" applyProtection="1">
      <protection locked="0"/>
    </xf>
    <xf numFmtId="0" fontId="13" fillId="0" borderId="24" xfId="1" applyFont="1" applyBorder="1" applyAlignment="1" applyProtection="1">
      <alignment horizontal="center" vertical="top"/>
      <protection locked="0"/>
    </xf>
    <xf numFmtId="0" fontId="13" fillId="0" borderId="0" xfId="1" applyFont="1" applyBorder="1" applyAlignment="1" applyProtection="1">
      <alignment horizontal="center" vertical="top"/>
      <protection locked="0"/>
    </xf>
    <xf numFmtId="0" fontId="4" fillId="0" borderId="0" xfId="1" applyFont="1" applyAlignment="1" applyProtection="1">
      <alignment vertical="top"/>
      <protection locked="0"/>
    </xf>
    <xf numFmtId="165" fontId="13" fillId="0" borderId="0" xfId="1" applyNumberFormat="1" applyFont="1" applyBorder="1" applyAlignment="1" applyProtection="1">
      <alignment horizontal="center" vertical="top"/>
      <protection locked="0"/>
    </xf>
    <xf numFmtId="165" fontId="13" fillId="0" borderId="24" xfId="1" applyNumberFormat="1" applyFont="1" applyBorder="1" applyAlignment="1" applyProtection="1">
      <alignment horizontal="center" vertical="top"/>
      <protection locked="0"/>
    </xf>
    <xf numFmtId="0" fontId="12" fillId="0" borderId="0" xfId="1" applyFont="1" applyFill="1" applyBorder="1" applyAlignment="1" applyProtection="1">
      <alignment horizontal="center" vertical="top"/>
      <protection locked="0"/>
    </xf>
    <xf numFmtId="0" fontId="6" fillId="0" borderId="0" xfId="1" applyFont="1" applyFill="1" applyBorder="1" applyAlignment="1" applyProtection="1">
      <alignment horizontal="center" vertical="center" wrapText="1"/>
      <protection locked="0"/>
    </xf>
    <xf numFmtId="165" fontId="15" fillId="0" borderId="0" xfId="1" applyNumberFormat="1" applyFont="1" applyFill="1" applyBorder="1" applyAlignment="1" applyProtection="1">
      <alignment horizontal="center" vertical="top"/>
      <protection locked="0"/>
    </xf>
    <xf numFmtId="165" fontId="15" fillId="0" borderId="0" xfId="1" applyNumberFormat="1" applyFont="1" applyFill="1" applyBorder="1" applyAlignment="1" applyProtection="1">
      <alignment horizontal="right" vertical="top"/>
      <protection locked="0"/>
    </xf>
    <xf numFmtId="166" fontId="12" fillId="0" borderId="0" xfId="1" applyNumberFormat="1" applyFont="1" applyFill="1" applyBorder="1" applyAlignment="1" applyProtection="1">
      <alignment horizontal="right" vertical="top"/>
      <protection locked="0"/>
    </xf>
    <xf numFmtId="0" fontId="12" fillId="0" borderId="0" xfId="1" applyFont="1" applyFill="1" applyBorder="1" applyAlignment="1" applyProtection="1">
      <alignment vertical="top"/>
      <protection locked="0"/>
    </xf>
    <xf numFmtId="165" fontId="6" fillId="0" borderId="0" xfId="1" applyNumberFormat="1" applyFont="1" applyFill="1" applyBorder="1" applyAlignment="1" applyProtection="1">
      <alignment horizontal="right" vertical="center"/>
    </xf>
    <xf numFmtId="165" fontId="13" fillId="0" borderId="0" xfId="1" applyNumberFormat="1" applyFont="1" applyFill="1" applyBorder="1" applyAlignment="1" applyProtection="1">
      <alignment horizontal="right" vertical="center" wrapText="1"/>
      <protection locked="0"/>
    </xf>
    <xf numFmtId="165" fontId="13" fillId="0" borderId="0" xfId="1" applyNumberFormat="1" applyFont="1" applyFill="1" applyBorder="1" applyAlignment="1" applyProtection="1">
      <alignment horizontal="center" vertical="top"/>
      <protection locked="0"/>
    </xf>
    <xf numFmtId="165" fontId="2" fillId="0" borderId="0" xfId="1" applyNumberFormat="1" applyFont="1" applyFill="1" applyBorder="1" applyAlignment="1" applyProtection="1">
      <alignment horizontal="right" vertical="center"/>
    </xf>
    <xf numFmtId="0" fontId="3" fillId="0" borderId="23" xfId="1" applyFont="1" applyFill="1" applyBorder="1" applyAlignment="1" applyProtection="1">
      <alignment horizontal="center" vertical="top"/>
      <protection locked="0"/>
    </xf>
    <xf numFmtId="49" fontId="15" fillId="0" borderId="21" xfId="1" applyNumberFormat="1" applyFont="1" applyFill="1" applyBorder="1" applyAlignment="1" applyProtection="1">
      <alignment horizontal="center" vertical="top"/>
      <protection locked="0"/>
    </xf>
    <xf numFmtId="49" fontId="2" fillId="0" borderId="22" xfId="1" applyNumberFormat="1" applyFont="1" applyFill="1" applyBorder="1" applyAlignment="1" applyProtection="1">
      <alignment horizontal="center" vertical="top"/>
      <protection locked="0"/>
    </xf>
    <xf numFmtId="165" fontId="3" fillId="0" borderId="21" xfId="1" applyNumberFormat="1" applyFont="1" applyFill="1" applyBorder="1" applyAlignment="1" applyProtection="1">
      <alignment vertical="top"/>
      <protection locked="0"/>
    </xf>
    <xf numFmtId="166" fontId="3" fillId="0" borderId="21" xfId="1" applyNumberFormat="1" applyFont="1" applyFill="1" applyBorder="1" applyAlignment="1" applyProtection="1">
      <alignment horizontal="right" vertical="top"/>
      <protection locked="0"/>
    </xf>
    <xf numFmtId="166" fontId="3" fillId="0" borderId="22" xfId="1" applyNumberFormat="1" applyFont="1" applyFill="1" applyBorder="1" applyAlignment="1" applyProtection="1">
      <alignment vertical="top"/>
      <protection locked="0"/>
    </xf>
    <xf numFmtId="166" fontId="3" fillId="0" borderId="23" xfId="1" applyNumberFormat="1" applyFont="1" applyFill="1" applyBorder="1" applyAlignment="1" applyProtection="1">
      <alignment horizontal="right" vertical="top"/>
      <protection locked="0"/>
    </xf>
    <xf numFmtId="166" fontId="3" fillId="0" borderId="21" xfId="1" applyNumberFormat="1" applyFont="1" applyFill="1" applyBorder="1" applyAlignment="1" applyProtection="1">
      <alignment horizontal="center" vertical="top"/>
    </xf>
    <xf numFmtId="165" fontId="3" fillId="0" borderId="21" xfId="1" applyNumberFormat="1" applyFont="1" applyFill="1" applyBorder="1" applyAlignment="1" applyProtection="1">
      <alignment vertical="top"/>
    </xf>
    <xf numFmtId="165" fontId="3" fillId="0" borderId="21" xfId="1" applyNumberFormat="1" applyFont="1" applyFill="1" applyBorder="1" applyAlignment="1" applyProtection="1">
      <alignment horizontal="center" vertical="top" wrapText="1"/>
      <protection locked="0"/>
    </xf>
    <xf numFmtId="165" fontId="3" fillId="0" borderId="21" xfId="1" applyNumberFormat="1" applyFont="1" applyFill="1" applyBorder="1" applyAlignment="1" applyProtection="1">
      <alignment horizontal="center" vertical="top"/>
      <protection locked="0"/>
    </xf>
    <xf numFmtId="165" fontId="3" fillId="0" borderId="22" xfId="3" applyNumberFormat="1" applyFont="1" applyFill="1" applyBorder="1" applyAlignment="1" applyProtection="1">
      <alignment horizontal="center" vertical="top"/>
      <protection locked="0"/>
    </xf>
    <xf numFmtId="0" fontId="26" fillId="0" borderId="21" xfId="0" applyFont="1" applyFill="1" applyBorder="1" applyAlignment="1">
      <alignment horizontal="justify" vertical="top" wrapText="1" readingOrder="1"/>
    </xf>
    <xf numFmtId="0" fontId="0" fillId="0" borderId="22" xfId="1" applyFont="1" applyFill="1" applyBorder="1" applyAlignment="1" applyProtection="1">
      <alignment horizontal="center" vertical="top" wrapText="1"/>
      <protection locked="0"/>
    </xf>
    <xf numFmtId="0" fontId="25" fillId="0" borderId="21" xfId="0" applyFont="1" applyFill="1" applyBorder="1" applyAlignment="1">
      <alignment horizontal="center" vertical="top" wrapText="1" readingOrder="1"/>
    </xf>
    <xf numFmtId="166" fontId="25" fillId="0" borderId="21" xfId="0" applyNumberFormat="1" applyFont="1" applyFill="1" applyBorder="1" applyAlignment="1">
      <alignment horizontal="center" vertical="top"/>
    </xf>
    <xf numFmtId="166" fontId="25" fillId="0" borderId="22" xfId="0" applyNumberFormat="1" applyFont="1" applyFill="1" applyBorder="1" applyAlignment="1">
      <alignment horizontal="center" vertical="top"/>
    </xf>
    <xf numFmtId="0" fontId="2" fillId="0" borderId="22" xfId="1" applyFont="1" applyFill="1" applyBorder="1" applyAlignment="1" applyProtection="1">
      <alignment horizontal="center" vertical="top" wrapText="1"/>
      <protection locked="0"/>
    </xf>
    <xf numFmtId="167" fontId="2" fillId="0" borderId="22" xfId="1" applyNumberFormat="1" applyFont="1" applyFill="1" applyBorder="1" applyAlignment="1" applyProtection="1">
      <alignment horizontal="center" vertical="top"/>
      <protection locked="0"/>
    </xf>
    <xf numFmtId="49" fontId="0" fillId="0" borderId="22" xfId="1" applyNumberFormat="1" applyFont="1" applyFill="1" applyBorder="1" applyAlignment="1" applyProtection="1">
      <alignment horizontal="center" vertical="top"/>
      <protection locked="0"/>
    </xf>
    <xf numFmtId="49" fontId="14" fillId="0" borderId="22" xfId="1" applyNumberFormat="1" applyFont="1" applyFill="1" applyBorder="1" applyAlignment="1" applyProtection="1">
      <alignment horizontal="center" vertical="top" wrapText="1"/>
      <protection locked="0"/>
    </xf>
    <xf numFmtId="0" fontId="0" fillId="0" borderId="22" xfId="1" applyFont="1" applyFill="1" applyBorder="1" applyAlignment="1" applyProtection="1">
      <alignment horizontal="center" vertical="top"/>
      <protection locked="0"/>
    </xf>
    <xf numFmtId="167" fontId="13" fillId="0" borderId="22" xfId="1" applyNumberFormat="1" applyFont="1" applyFill="1" applyBorder="1" applyAlignment="1" applyProtection="1">
      <alignment horizontal="center" vertical="top"/>
      <protection locked="0"/>
    </xf>
    <xf numFmtId="49" fontId="14" fillId="0" borderId="22" xfId="1" applyNumberFormat="1" applyFont="1" applyFill="1" applyBorder="1" applyAlignment="1" applyProtection="1">
      <alignment horizontal="center" vertical="top"/>
      <protection locked="0"/>
    </xf>
    <xf numFmtId="0" fontId="25" fillId="0" borderId="23" xfId="0" applyFont="1" applyFill="1" applyBorder="1" applyAlignment="1">
      <alignment horizontal="center" vertical="top"/>
    </xf>
    <xf numFmtId="0" fontId="8" fillId="2" borderId="25" xfId="1" applyFont="1" applyFill="1" applyBorder="1" applyAlignment="1" applyProtection="1">
      <alignment horizontal="center" vertical="center" wrapText="1"/>
      <protection locked="0"/>
    </xf>
    <xf numFmtId="2" fontId="8" fillId="2" borderId="26" xfId="1" applyNumberFormat="1" applyFont="1" applyFill="1" applyBorder="1" applyAlignment="1" applyProtection="1">
      <alignment horizontal="center" vertical="center" wrapText="1"/>
      <protection locked="0"/>
    </xf>
    <xf numFmtId="0" fontId="8" fillId="2" borderId="26" xfId="1" applyFont="1" applyFill="1" applyBorder="1" applyAlignment="1" applyProtection="1">
      <alignment horizontal="center" vertical="center" wrapText="1"/>
      <protection locked="0"/>
    </xf>
    <xf numFmtId="169" fontId="6" fillId="4" borderId="9" xfId="1" applyNumberFormat="1" applyFont="1" applyFill="1" applyBorder="1" applyAlignment="1" applyProtection="1">
      <alignment horizontal="right" vertical="center"/>
    </xf>
    <xf numFmtId="0" fontId="0" fillId="0" borderId="0" xfId="1" applyFont="1" applyBorder="1" applyProtection="1">
      <protection locked="0"/>
    </xf>
    <xf numFmtId="0" fontId="0" fillId="0" borderId="0" xfId="1" applyFont="1" applyProtection="1">
      <protection locked="0"/>
    </xf>
    <xf numFmtId="165" fontId="13" fillId="0" borderId="24" xfId="1" applyNumberFormat="1" applyFont="1" applyFill="1" applyBorder="1" applyAlignment="1" applyProtection="1">
      <alignment vertical="top"/>
      <protection locked="0"/>
    </xf>
    <xf numFmtId="0" fontId="13" fillId="0" borderId="24" xfId="1" applyFont="1" applyFill="1" applyBorder="1" applyAlignment="1" applyProtection="1">
      <alignment horizontal="right" vertical="top"/>
      <protection locked="0"/>
    </xf>
    <xf numFmtId="0" fontId="13" fillId="0" borderId="24" xfId="1" applyFont="1" applyFill="1" applyBorder="1" applyAlignment="1" applyProtection="1">
      <alignment vertical="top"/>
      <protection locked="0"/>
    </xf>
    <xf numFmtId="0" fontId="13" fillId="0" borderId="24" xfId="1" applyFont="1" applyFill="1" applyBorder="1" applyAlignment="1" applyProtection="1">
      <alignment horizontal="center" vertical="top"/>
      <protection locked="0"/>
    </xf>
    <xf numFmtId="168" fontId="13" fillId="0" borderId="23" xfId="0" applyNumberFormat="1" applyFont="1" applyFill="1" applyBorder="1" applyAlignment="1">
      <alignment horizontal="center" vertical="top"/>
    </xf>
    <xf numFmtId="167" fontId="13" fillId="0" borderId="21" xfId="0" applyNumberFormat="1" applyFont="1" applyFill="1" applyBorder="1" applyAlignment="1">
      <alignment vertical="top"/>
    </xf>
    <xf numFmtId="167" fontId="13" fillId="0" borderId="23" xfId="0" applyNumberFormat="1" applyFont="1" applyFill="1" applyBorder="1" applyAlignment="1">
      <alignment vertical="top"/>
    </xf>
    <xf numFmtId="167" fontId="13" fillId="0" borderId="8" xfId="1" applyNumberFormat="1" applyFont="1" applyFill="1" applyBorder="1" applyAlignment="1" applyProtection="1">
      <alignment horizontal="right" vertical="top"/>
    </xf>
    <xf numFmtId="0" fontId="13" fillId="0" borderId="21" xfId="0" applyFont="1" applyFill="1" applyBorder="1" applyAlignment="1">
      <alignment horizontal="center" vertical="top" wrapText="1" readingOrder="1"/>
    </xf>
    <xf numFmtId="0" fontId="25" fillId="0" borderId="0" xfId="0" applyFont="1" applyFill="1" applyBorder="1" applyAlignment="1">
      <alignment horizontal="center" vertical="top"/>
    </xf>
    <xf numFmtId="0" fontId="26" fillId="0" borderId="22" xfId="0" applyFont="1" applyFill="1" applyBorder="1" applyAlignment="1">
      <alignment horizontal="justify" vertical="top" wrapText="1" readingOrder="1"/>
    </xf>
    <xf numFmtId="168" fontId="0" fillId="0" borderId="23" xfId="0" applyNumberFormat="1" applyFont="1" applyFill="1" applyBorder="1" applyAlignment="1">
      <alignment horizontal="center" vertical="top"/>
    </xf>
    <xf numFmtId="0" fontId="25" fillId="0" borderId="22" xfId="0" applyFont="1" applyFill="1" applyBorder="1" applyAlignment="1">
      <alignment horizontal="justify" vertical="top" wrapText="1" readingOrder="1"/>
    </xf>
    <xf numFmtId="0" fontId="13" fillId="0" borderId="0" xfId="1" applyFont="1" applyBorder="1" applyAlignment="1" applyProtection="1">
      <alignment vertical="top"/>
      <protection locked="0"/>
    </xf>
    <xf numFmtId="0" fontId="3" fillId="0" borderId="0" xfId="1" applyFont="1" applyFill="1" applyBorder="1" applyAlignment="1" applyProtection="1">
      <alignment horizontal="center" vertical="top"/>
      <protection locked="0"/>
    </xf>
    <xf numFmtId="0" fontId="25" fillId="0" borderId="33" xfId="0" applyFont="1" applyFill="1" applyBorder="1" applyAlignment="1">
      <alignment horizontal="center" vertical="top"/>
    </xf>
    <xf numFmtId="0" fontId="0" fillId="0" borderId="11" xfId="1" applyFont="1" applyBorder="1" applyAlignment="1" applyProtection="1">
      <alignment vertical="top"/>
      <protection locked="0"/>
    </xf>
    <xf numFmtId="0" fontId="0" fillId="0" borderId="34" xfId="1" applyFont="1" applyFill="1" applyBorder="1" applyAlignment="1" applyProtection="1">
      <alignment horizontal="center" vertical="top" wrapText="1"/>
      <protection locked="0"/>
    </xf>
    <xf numFmtId="168" fontId="13" fillId="0" borderId="33" xfId="0" applyNumberFormat="1" applyFont="1" applyFill="1" applyBorder="1" applyAlignment="1">
      <alignment horizontal="center" vertical="top"/>
    </xf>
    <xf numFmtId="167" fontId="0" fillId="0" borderId="22" xfId="1" applyNumberFormat="1" applyFont="1" applyFill="1" applyBorder="1" applyAlignment="1" applyProtection="1">
      <alignment horizontal="center" vertical="top"/>
      <protection locked="0"/>
    </xf>
    <xf numFmtId="167" fontId="0" fillId="0" borderId="0" xfId="1" applyNumberFormat="1" applyFont="1" applyFill="1" applyBorder="1" applyAlignment="1" applyProtection="1">
      <alignment horizontal="center" vertical="top"/>
      <protection locked="0"/>
    </xf>
    <xf numFmtId="166" fontId="9" fillId="3" borderId="0" xfId="1" applyNumberFormat="1" applyFont="1" applyFill="1" applyBorder="1" applyAlignment="1" applyProtection="1">
      <alignment horizontal="justify" vertical="top" wrapText="1"/>
      <protection locked="0"/>
    </xf>
    <xf numFmtId="166" fontId="9" fillId="3" borderId="11" xfId="1" applyNumberFormat="1" applyFont="1" applyFill="1" applyBorder="1" applyAlignment="1" applyProtection="1">
      <alignment horizontal="left" vertical="top"/>
      <protection locked="0"/>
    </xf>
    <xf numFmtId="0" fontId="8" fillId="2" borderId="3" xfId="1" applyFont="1" applyFill="1" applyBorder="1" applyAlignment="1" applyProtection="1">
      <alignment horizontal="center" vertical="center" wrapText="1"/>
      <protection locked="0"/>
    </xf>
    <xf numFmtId="0" fontId="8" fillId="2" borderId="19" xfId="1" applyFont="1" applyFill="1" applyBorder="1" applyAlignment="1" applyProtection="1">
      <alignment horizontal="center" vertical="center" wrapText="1"/>
      <protection locked="0"/>
    </xf>
    <xf numFmtId="0" fontId="8" fillId="2" borderId="18" xfId="1" applyFont="1" applyFill="1" applyBorder="1" applyAlignment="1" applyProtection="1">
      <alignment horizontal="center" vertical="center" wrapText="1"/>
      <protection locked="0"/>
    </xf>
    <xf numFmtId="0" fontId="8" fillId="2" borderId="20" xfId="1" applyFont="1" applyFill="1" applyBorder="1" applyAlignment="1" applyProtection="1">
      <alignment horizontal="center" vertical="center" wrapText="1"/>
      <protection locked="0"/>
    </xf>
    <xf numFmtId="0" fontId="19" fillId="2" borderId="12" xfId="1" applyFont="1" applyFill="1" applyBorder="1" applyAlignment="1" applyProtection="1">
      <alignment horizontal="center" vertical="center" wrapText="1"/>
      <protection locked="0"/>
    </xf>
    <xf numFmtId="0" fontId="2" fillId="0" borderId="0" xfId="1" applyFont="1" applyBorder="1" applyAlignment="1" applyProtection="1">
      <alignment horizontal="center"/>
      <protection locked="0"/>
    </xf>
    <xf numFmtId="0" fontId="2" fillId="0" borderId="0" xfId="1" applyFont="1" applyFill="1" applyBorder="1" applyAlignment="1" applyProtection="1">
      <alignment horizontal="center"/>
      <protection locked="0"/>
    </xf>
    <xf numFmtId="0" fontId="13" fillId="3" borderId="7" xfId="1" applyFont="1" applyFill="1" applyBorder="1" applyAlignment="1" applyProtection="1">
      <alignment horizontal="justify" vertical="top" wrapText="1"/>
      <protection locked="0"/>
    </xf>
    <xf numFmtId="0" fontId="13" fillId="0" borderId="7" xfId="0" applyFont="1" applyBorder="1" applyAlignment="1">
      <alignment horizontal="justify" vertical="top" wrapText="1"/>
    </xf>
    <xf numFmtId="0" fontId="8" fillId="2" borderId="1" xfId="1" applyFont="1" applyFill="1" applyBorder="1" applyAlignment="1" applyProtection="1">
      <alignment horizontal="center" vertical="center" wrapText="1"/>
      <protection locked="0"/>
    </xf>
    <xf numFmtId="0" fontId="28" fillId="2" borderId="12" xfId="1" applyFont="1" applyFill="1" applyBorder="1" applyAlignment="1" applyProtection="1">
      <alignment horizontal="center" vertical="center" wrapText="1"/>
      <protection locked="0"/>
    </xf>
    <xf numFmtId="0" fontId="27" fillId="7" borderId="27" xfId="0" applyFont="1" applyFill="1" applyBorder="1" applyAlignment="1">
      <alignment horizontal="center" vertical="center" wrapText="1"/>
    </xf>
    <xf numFmtId="0" fontId="27" fillId="7" borderId="32" xfId="0" applyFont="1" applyFill="1" applyBorder="1" applyAlignment="1">
      <alignment horizontal="center" vertical="center" wrapText="1"/>
    </xf>
    <xf numFmtId="0" fontId="8" fillId="2" borderId="35" xfId="1" applyFont="1" applyFill="1" applyBorder="1" applyAlignment="1" applyProtection="1">
      <alignment horizontal="center" vertical="center" wrapText="1"/>
      <protection locked="0"/>
    </xf>
    <xf numFmtId="0" fontId="8" fillId="2" borderId="31" xfId="1" applyFont="1" applyFill="1" applyBorder="1" applyAlignment="1" applyProtection="1">
      <alignment horizontal="center" vertical="center" wrapText="1"/>
      <protection locked="0"/>
    </xf>
    <xf numFmtId="0" fontId="8" fillId="2" borderId="26" xfId="1" applyFont="1" applyFill="1" applyBorder="1" applyAlignment="1" applyProtection="1">
      <alignment horizontal="center" vertical="center" wrapText="1"/>
      <protection locked="0"/>
    </xf>
    <xf numFmtId="0" fontId="8" fillId="2" borderId="28" xfId="1" applyFont="1" applyFill="1" applyBorder="1" applyAlignment="1" applyProtection="1">
      <alignment horizontal="center" vertical="center" wrapText="1"/>
      <protection locked="0"/>
    </xf>
    <xf numFmtId="0" fontId="8" fillId="2" borderId="29" xfId="1" applyFont="1" applyFill="1" applyBorder="1" applyAlignment="1" applyProtection="1">
      <alignment horizontal="center" vertical="center" wrapText="1"/>
      <protection locked="0"/>
    </xf>
    <xf numFmtId="0" fontId="8" fillId="2" borderId="30" xfId="1" applyFont="1" applyFill="1" applyBorder="1" applyAlignment="1" applyProtection="1">
      <alignment horizontal="center" vertical="center" wrapText="1"/>
      <protection locked="0"/>
    </xf>
  </cellXfs>
  <cellStyles count="9">
    <cellStyle name="Excel Built-in Normal" xfId="1"/>
    <cellStyle name="Excel Built-in Normal 2" xfId="2"/>
    <cellStyle name="Millares" xfId="3" builtinId="3"/>
    <cellStyle name="Millares 2" xfId="4"/>
    <cellStyle name="Normal" xfId="0" builtinId="0"/>
    <cellStyle name="Normal 19" xfId="5"/>
    <cellStyle name="Normal 2" xfId="6"/>
    <cellStyle name="Normal 2 2" xfId="7"/>
    <cellStyle name="Normal 3" xfId="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00000"/>
      <rgbColor rgb="00008000"/>
      <rgbColor rgb="00000080"/>
      <rgbColor rgb="00808000"/>
      <rgbColor rgb="00800080"/>
      <rgbColor rgb="00008080"/>
      <rgbColor rgb="00BFBFBF"/>
      <rgbColor rgb="00808080"/>
      <rgbColor rgb="009999FF"/>
      <rgbColor rgb="007030A0"/>
      <rgbColor rgb="00FFFFCC"/>
      <rgbColor rgb="00CCFFFF"/>
      <rgbColor rgb="00660066"/>
      <rgbColor rgb="00FF8080"/>
      <rgbColor rgb="000066CC"/>
      <rgbColor rgb="00D9D9D9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28A659"/>
      <rgbColor rgb="00003300"/>
      <rgbColor rgb="00333300"/>
      <rgbColor rgb="00993300"/>
      <rgbColor rgb="00993366"/>
      <rgbColor rgb="001F497D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1</xdr:row>
      <xdr:rowOff>19050</xdr:rowOff>
    </xdr:from>
    <xdr:to>
      <xdr:col>2</xdr:col>
      <xdr:colOff>638175</xdr:colOff>
      <xdr:row>4</xdr:row>
      <xdr:rowOff>133350</xdr:rowOff>
    </xdr:to>
    <xdr:pic>
      <xdr:nvPicPr>
        <xdr:cNvPr id="1197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994" t="58585" r="12697" b="18053"/>
        <a:stretch>
          <a:fillRect/>
        </a:stretch>
      </xdr:blipFill>
      <xdr:spPr bwMode="auto">
        <a:xfrm>
          <a:off x="114300" y="180975"/>
          <a:ext cx="1685925" cy="666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49994" t="58585" r="12697" b="1805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13</xdr:col>
      <xdr:colOff>1121353</xdr:colOff>
      <xdr:row>0</xdr:row>
      <xdr:rowOff>0</xdr:rowOff>
    </xdr:from>
    <xdr:to>
      <xdr:col>15</xdr:col>
      <xdr:colOff>701671</xdr:colOff>
      <xdr:row>5</xdr:row>
      <xdr:rowOff>19050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90989" y="0"/>
          <a:ext cx="1745091" cy="86764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1</xdr:row>
      <xdr:rowOff>19050</xdr:rowOff>
    </xdr:from>
    <xdr:to>
      <xdr:col>2</xdr:col>
      <xdr:colOff>280147</xdr:colOff>
      <xdr:row>3</xdr:row>
      <xdr:rowOff>176893</xdr:rowOff>
    </xdr:to>
    <xdr:pic>
      <xdr:nvPicPr>
        <xdr:cNvPr id="2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994" t="58585" r="12697" b="18053"/>
        <a:stretch>
          <a:fillRect/>
        </a:stretch>
      </xdr:blipFill>
      <xdr:spPr bwMode="auto">
        <a:xfrm>
          <a:off x="2400300" y="175932"/>
          <a:ext cx="1376082" cy="471608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49994" t="58585" r="12697" b="1805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15</xdr:col>
      <xdr:colOff>481446</xdr:colOff>
      <xdr:row>0</xdr:row>
      <xdr:rowOff>0</xdr:rowOff>
    </xdr:from>
    <xdr:to>
      <xdr:col>17</xdr:col>
      <xdr:colOff>729025</xdr:colOff>
      <xdr:row>5</xdr:row>
      <xdr:rowOff>33273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790719" y="0"/>
          <a:ext cx="1736942" cy="8818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70"/>
  <sheetViews>
    <sheetView showGridLines="0" topLeftCell="A64" zoomScaleNormal="100" zoomScaleSheetLayoutView="90" workbookViewId="0">
      <pane ySplit="18240" topLeftCell="A293"/>
      <selection activeCell="J18" sqref="J18"/>
      <selection pane="bottomLeft" activeCell="A293" sqref="A293"/>
    </sheetView>
  </sheetViews>
  <sheetFormatPr baseColWidth="10" defaultRowHeight="12.75" x14ac:dyDescent="0.2"/>
  <cols>
    <col min="1" max="1" width="9" style="1" customWidth="1"/>
    <col min="2" max="2" width="8.42578125" style="2" customWidth="1"/>
    <col min="3" max="3" width="55.7109375" style="3" customWidth="1"/>
    <col min="4" max="4" width="1.7109375" style="3" customWidth="1"/>
    <col min="5" max="5" width="14.42578125" style="4" customWidth="1"/>
    <col min="6" max="6" width="15.42578125" style="5" customWidth="1"/>
    <col min="7" max="7" width="14.7109375" style="5" customWidth="1"/>
    <col min="8" max="8" width="14.7109375" style="6" customWidth="1"/>
    <col min="9" max="9" width="3.28515625" style="3" customWidth="1"/>
    <col min="10" max="10" width="9.28515625" style="7" customWidth="1"/>
    <col min="11" max="11" width="17.7109375" style="8" customWidth="1"/>
    <col min="12" max="12" width="17.7109375" style="9" customWidth="1"/>
    <col min="13" max="13" width="17.85546875" style="9" customWidth="1"/>
    <col min="14" max="14" width="16.85546875" style="10" customWidth="1"/>
    <col min="15" max="15" width="15.5703125" style="10" customWidth="1"/>
    <col min="16" max="16" width="11.140625" style="11" customWidth="1"/>
    <col min="17" max="16384" width="11.42578125" style="3"/>
  </cols>
  <sheetData>
    <row r="2" spans="1:16" x14ac:dyDescent="0.2">
      <c r="C2" s="251" t="s">
        <v>0</v>
      </c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</row>
    <row r="3" spans="1:16" x14ac:dyDescent="0.2"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</row>
    <row r="4" spans="1:16" ht="18" customHeight="1" x14ac:dyDescent="0.2">
      <c r="C4" s="252" t="s">
        <v>34</v>
      </c>
      <c r="D4" s="252"/>
      <c r="E4" s="252" t="s">
        <v>1</v>
      </c>
      <c r="F4" s="252"/>
      <c r="G4" s="252"/>
      <c r="H4" s="252"/>
      <c r="I4" s="252"/>
      <c r="J4" s="252"/>
      <c r="K4" s="252"/>
      <c r="L4" s="252"/>
      <c r="M4" s="252"/>
      <c r="N4" s="252"/>
      <c r="O4" s="252"/>
    </row>
    <row r="5" spans="1:16" x14ac:dyDescent="0.2">
      <c r="C5" s="50"/>
      <c r="D5" s="50"/>
      <c r="E5" s="65"/>
      <c r="F5" s="62"/>
      <c r="G5" s="62"/>
      <c r="H5" s="63"/>
      <c r="I5" s="50"/>
      <c r="J5" s="63"/>
      <c r="K5" s="64"/>
      <c r="L5" s="50"/>
      <c r="M5" s="50"/>
      <c r="N5" s="64"/>
      <c r="O5" s="64"/>
    </row>
    <row r="6" spans="1:16" x14ac:dyDescent="0.2">
      <c r="G6" s="12"/>
      <c r="K6"/>
      <c r="L6" s="13"/>
      <c r="M6" s="13"/>
    </row>
    <row r="7" spans="1:16" ht="15.75" x14ac:dyDescent="0.25">
      <c r="C7" s="155" t="s">
        <v>35</v>
      </c>
      <c r="D7" s="14"/>
      <c r="G7" s="12"/>
      <c r="J7" s="15"/>
      <c r="K7" s="16"/>
      <c r="L7" s="16"/>
      <c r="M7" s="16"/>
      <c r="O7" s="131"/>
    </row>
    <row r="8" spans="1:16" ht="12.75" customHeight="1" x14ac:dyDescent="0.25">
      <c r="C8" s="17"/>
      <c r="D8" s="17"/>
      <c r="K8" s="18"/>
      <c r="L8" s="19"/>
      <c r="M8" s="19"/>
    </row>
    <row r="9" spans="1:16" ht="22.5" customHeight="1" x14ac:dyDescent="0.2">
      <c r="A9" s="247" t="s">
        <v>2</v>
      </c>
      <c r="B9" s="248" t="s">
        <v>3</v>
      </c>
      <c r="C9" s="20" t="s">
        <v>4</v>
      </c>
      <c r="D9" s="248" t="s">
        <v>30</v>
      </c>
      <c r="E9" s="248"/>
      <c r="F9" s="249" t="s">
        <v>5</v>
      </c>
      <c r="G9" s="249"/>
      <c r="H9" s="249"/>
      <c r="I9" s="249"/>
      <c r="J9" s="249"/>
      <c r="K9" s="248" t="s">
        <v>6</v>
      </c>
      <c r="L9" s="248" t="s">
        <v>7</v>
      </c>
      <c r="M9" s="248" t="s">
        <v>8</v>
      </c>
      <c r="N9" s="255" t="s">
        <v>9</v>
      </c>
      <c r="O9" s="255"/>
      <c r="P9" s="255"/>
    </row>
    <row r="10" spans="1:16" ht="34.5" customHeight="1" x14ac:dyDescent="0.2">
      <c r="A10" s="247"/>
      <c r="B10" s="248"/>
      <c r="C10" s="21" t="s">
        <v>10</v>
      </c>
      <c r="D10" s="248"/>
      <c r="E10" s="248"/>
      <c r="F10" s="22" t="s">
        <v>11</v>
      </c>
      <c r="G10" s="22" t="s">
        <v>29</v>
      </c>
      <c r="H10" s="23" t="s">
        <v>12</v>
      </c>
      <c r="I10" s="246" t="s">
        <v>28</v>
      </c>
      <c r="J10" s="246"/>
      <c r="K10" s="248"/>
      <c r="L10" s="248"/>
      <c r="M10" s="248"/>
      <c r="N10" s="23" t="s">
        <v>13</v>
      </c>
      <c r="O10" s="23" t="s">
        <v>14</v>
      </c>
      <c r="P10" s="21" t="s">
        <v>15</v>
      </c>
    </row>
    <row r="11" spans="1:16" s="118" customFormat="1" ht="21.75" customHeight="1" x14ac:dyDescent="0.25">
      <c r="A11" s="117"/>
      <c r="B11" s="117"/>
      <c r="C11" s="250" t="s">
        <v>16</v>
      </c>
      <c r="D11" s="250"/>
      <c r="E11" s="250"/>
      <c r="F11" s="250"/>
      <c r="G11" s="250"/>
      <c r="H11" s="250"/>
      <c r="I11" s="250"/>
      <c r="J11" s="250"/>
      <c r="K11" s="250"/>
      <c r="L11" s="250"/>
      <c r="M11" s="250"/>
      <c r="N11" s="250"/>
      <c r="O11" s="250"/>
      <c r="P11" s="250"/>
    </row>
    <row r="12" spans="1:16" s="130" customFormat="1" ht="22.5" customHeight="1" x14ac:dyDescent="0.2">
      <c r="A12" s="119"/>
      <c r="B12" s="120"/>
      <c r="C12" s="121" t="s">
        <v>17</v>
      </c>
      <c r="D12" s="122"/>
      <c r="E12" s="123"/>
      <c r="F12" s="124"/>
      <c r="G12" s="124"/>
      <c r="H12" s="125"/>
      <c r="I12" s="126"/>
      <c r="J12" s="125"/>
      <c r="K12" s="76">
        <f>SUM(K16+K20+K24+K28+K32+K36+K42+K47+K51+K56)</f>
        <v>6503560.6100000013</v>
      </c>
      <c r="L12" s="76">
        <f>SUM(L16+L20+L24+L28+L32+L36+L42+L47+L51+L56)</f>
        <v>6848056.9299999997</v>
      </c>
      <c r="M12" s="76">
        <f>SUM(M16+M20+M24+M28+M32+M36+M42+M47+M51+M56)</f>
        <v>3694279.3699999996</v>
      </c>
      <c r="N12" s="127"/>
      <c r="O12" s="128"/>
      <c r="P12" s="129"/>
    </row>
    <row r="13" spans="1:16" s="37" customFormat="1" ht="12" customHeight="1" x14ac:dyDescent="0.2">
      <c r="A13" s="24"/>
      <c r="B13" s="25"/>
      <c r="C13" s="26"/>
      <c r="D13" s="27"/>
      <c r="E13" s="28"/>
      <c r="F13" s="29"/>
      <c r="G13" s="29"/>
      <c r="H13" s="30"/>
      <c r="I13" s="31"/>
      <c r="J13" s="30"/>
      <c r="K13" s="32"/>
      <c r="L13" s="33"/>
      <c r="M13" s="33"/>
      <c r="N13" s="34"/>
      <c r="O13" s="35"/>
      <c r="P13" s="36"/>
    </row>
    <row r="14" spans="1:16" s="50" customFormat="1" ht="20.100000000000001" customHeight="1" x14ac:dyDescent="0.2">
      <c r="A14" s="38"/>
      <c r="B14" s="39"/>
      <c r="C14" s="77" t="s">
        <v>18</v>
      </c>
      <c r="D14" s="40"/>
      <c r="E14" s="28"/>
      <c r="F14" s="41"/>
      <c r="G14" s="42"/>
      <c r="H14" s="43"/>
      <c r="I14" s="44"/>
      <c r="J14" s="45"/>
      <c r="K14" s="46"/>
      <c r="L14" s="47"/>
      <c r="M14" s="47"/>
      <c r="N14" s="48"/>
      <c r="O14" s="48"/>
      <c r="P14" s="49"/>
    </row>
    <row r="15" spans="1:16" s="50" customFormat="1" ht="34.5" customHeight="1" x14ac:dyDescent="0.2">
      <c r="A15" s="38"/>
      <c r="B15" s="39"/>
      <c r="C15" s="78" t="s">
        <v>19</v>
      </c>
      <c r="D15" s="51"/>
      <c r="E15" s="28"/>
      <c r="F15" s="41"/>
      <c r="G15" s="42"/>
      <c r="H15" s="43"/>
      <c r="I15" s="44"/>
      <c r="J15" s="45"/>
      <c r="K15" s="46"/>
      <c r="L15" s="47"/>
      <c r="M15" s="47"/>
      <c r="N15" s="48"/>
      <c r="O15" s="48"/>
      <c r="P15" s="49"/>
    </row>
    <row r="16" spans="1:16" s="92" customFormat="1" ht="27.75" customHeight="1" x14ac:dyDescent="0.2">
      <c r="A16" s="79" t="s">
        <v>20</v>
      </c>
      <c r="B16" s="80"/>
      <c r="C16" s="81" t="s">
        <v>21</v>
      </c>
      <c r="D16" s="82"/>
      <c r="E16" s="83"/>
      <c r="F16" s="84"/>
      <c r="G16" s="85"/>
      <c r="H16" s="86"/>
      <c r="I16" s="87"/>
      <c r="J16" s="88"/>
      <c r="K16" s="89">
        <f>SUM(K17:K19)</f>
        <v>6503560.6100000013</v>
      </c>
      <c r="L16" s="89">
        <f>SUM(L17:L19)</f>
        <v>6848056.9299999997</v>
      </c>
      <c r="M16" s="89">
        <f>SUM(M17:M19)</f>
        <v>3694279.3699999996</v>
      </c>
      <c r="N16" s="90" t="s">
        <v>22</v>
      </c>
      <c r="O16" s="90" t="s">
        <v>22</v>
      </c>
      <c r="P16" s="91">
        <v>843920</v>
      </c>
    </row>
    <row r="17" spans="1:16" s="92" customFormat="1" ht="15" customHeight="1" x14ac:dyDescent="0.2">
      <c r="A17" s="79"/>
      <c r="B17" s="93"/>
      <c r="C17" s="94" t="s">
        <v>23</v>
      </c>
      <c r="D17" s="82"/>
      <c r="E17" s="83" t="s">
        <v>24</v>
      </c>
      <c r="F17" s="84">
        <v>30</v>
      </c>
      <c r="G17" s="85">
        <v>30</v>
      </c>
      <c r="H17" s="86">
        <v>18</v>
      </c>
      <c r="I17" s="95"/>
      <c r="J17" s="88">
        <f>SUM(H17)/G17*100</f>
        <v>60</v>
      </c>
      <c r="K17" s="96">
        <v>3710851.47</v>
      </c>
      <c r="L17" s="96">
        <v>2787663.67</v>
      </c>
      <c r="M17" s="96">
        <v>1128017.8899999999</v>
      </c>
      <c r="N17" s="90"/>
      <c r="O17" s="90"/>
      <c r="P17" s="91"/>
    </row>
    <row r="18" spans="1:16" s="92" customFormat="1" ht="15" customHeight="1" x14ac:dyDescent="0.2">
      <c r="A18" s="79"/>
      <c r="B18" s="93"/>
      <c r="C18" s="94" t="s">
        <v>25</v>
      </c>
      <c r="D18" s="82"/>
      <c r="E18" s="83" t="s">
        <v>26</v>
      </c>
      <c r="F18" s="84">
        <v>30</v>
      </c>
      <c r="G18" s="85">
        <v>30</v>
      </c>
      <c r="H18" s="86">
        <v>18</v>
      </c>
      <c r="I18" s="95"/>
      <c r="J18" s="88">
        <f>SUM(H18)/G18*100</f>
        <v>60</v>
      </c>
      <c r="K18" s="96">
        <v>2719030.99</v>
      </c>
      <c r="L18" s="96">
        <v>3986715.11</v>
      </c>
      <c r="M18" s="96">
        <v>2539946.38</v>
      </c>
      <c r="N18" s="90"/>
      <c r="O18" s="90"/>
      <c r="P18" s="91"/>
    </row>
    <row r="19" spans="1:16" s="92" customFormat="1" ht="15" customHeight="1" x14ac:dyDescent="0.2">
      <c r="A19" s="79"/>
      <c r="B19" s="93"/>
      <c r="C19" s="94" t="s">
        <v>27</v>
      </c>
      <c r="D19" s="82"/>
      <c r="E19" s="83" t="s">
        <v>26</v>
      </c>
      <c r="F19" s="84">
        <v>12</v>
      </c>
      <c r="G19" s="85">
        <v>12</v>
      </c>
      <c r="H19" s="86">
        <v>6</v>
      </c>
      <c r="I19" s="95"/>
      <c r="J19" s="88">
        <f>SUM(H19)/G19*100</f>
        <v>50</v>
      </c>
      <c r="K19" s="96">
        <v>73678.149999999994</v>
      </c>
      <c r="L19" s="96">
        <v>73678.149999999994</v>
      </c>
      <c r="M19" s="96">
        <v>26315.1</v>
      </c>
      <c r="N19" s="90"/>
      <c r="O19" s="90"/>
      <c r="P19" s="91"/>
    </row>
    <row r="20" spans="1:16" s="92" customFormat="1" ht="28.5" customHeight="1" x14ac:dyDescent="0.2">
      <c r="A20" s="98"/>
      <c r="B20" s="80"/>
      <c r="C20" s="81"/>
      <c r="D20" s="99"/>
      <c r="E20" s="100"/>
      <c r="F20" s="101"/>
      <c r="G20" s="102"/>
      <c r="H20" s="103"/>
      <c r="I20" s="104"/>
      <c r="J20" s="105"/>
      <c r="K20" s="89"/>
      <c r="L20" s="89"/>
      <c r="M20" s="89"/>
      <c r="N20" s="90"/>
      <c r="O20" s="90"/>
      <c r="P20" s="106"/>
    </row>
    <row r="21" spans="1:16" s="92" customFormat="1" ht="28.5" customHeight="1" x14ac:dyDescent="0.2">
      <c r="A21" s="98"/>
      <c r="B21" s="80"/>
      <c r="C21" s="94"/>
      <c r="D21" s="82"/>
      <c r="E21" s="83"/>
      <c r="F21" s="107"/>
      <c r="G21" s="88"/>
      <c r="H21" s="86"/>
      <c r="I21" s="95"/>
      <c r="J21" s="88"/>
      <c r="K21" s="96"/>
      <c r="L21" s="96"/>
      <c r="M21" s="96"/>
      <c r="N21" s="90"/>
      <c r="O21" s="90"/>
      <c r="P21" s="106"/>
    </row>
    <row r="22" spans="1:16" s="92" customFormat="1" ht="29.25" customHeight="1" x14ac:dyDescent="0.2">
      <c r="A22" s="98"/>
      <c r="B22" s="80"/>
      <c r="C22" s="94"/>
      <c r="D22" s="82"/>
      <c r="E22" s="83"/>
      <c r="F22" s="107"/>
      <c r="G22" s="88"/>
      <c r="H22" s="86"/>
      <c r="I22" s="95"/>
      <c r="J22" s="88"/>
      <c r="K22" s="96"/>
      <c r="L22" s="96"/>
      <c r="M22" s="96"/>
      <c r="N22" s="90"/>
      <c r="O22" s="90"/>
      <c r="P22" s="108"/>
    </row>
    <row r="23" spans="1:16" s="92" customFormat="1" ht="26.25" customHeight="1" x14ac:dyDescent="0.2">
      <c r="A23" s="98"/>
      <c r="B23" s="80"/>
      <c r="C23" s="94"/>
      <c r="D23" s="82"/>
      <c r="E23" s="83"/>
      <c r="F23" s="107"/>
      <c r="G23" s="88"/>
      <c r="H23" s="86"/>
      <c r="I23" s="95"/>
      <c r="J23" s="88"/>
      <c r="K23" s="96"/>
      <c r="L23" s="96"/>
      <c r="M23" s="96"/>
      <c r="N23" s="90"/>
      <c r="O23" s="90"/>
      <c r="P23" s="108"/>
    </row>
    <row r="24" spans="1:16" s="92" customFormat="1" ht="42.75" customHeight="1" x14ac:dyDescent="0.2">
      <c r="A24" s="79"/>
      <c r="B24" s="80"/>
      <c r="C24" s="81"/>
      <c r="D24" s="82"/>
      <c r="E24" s="83"/>
      <c r="F24" s="84"/>
      <c r="G24" s="85"/>
      <c r="H24" s="86"/>
      <c r="I24" s="95"/>
      <c r="J24" s="88"/>
      <c r="K24" s="89"/>
      <c r="L24" s="89"/>
      <c r="M24" s="89"/>
      <c r="N24" s="90"/>
      <c r="O24" s="90"/>
      <c r="P24" s="91"/>
    </row>
    <row r="25" spans="1:16" s="92" customFormat="1" ht="15" customHeight="1" x14ac:dyDescent="0.2">
      <c r="A25" s="79"/>
      <c r="B25" s="80"/>
      <c r="C25" s="94"/>
      <c r="D25" s="82"/>
      <c r="E25" s="83"/>
      <c r="F25" s="84"/>
      <c r="G25" s="85"/>
      <c r="H25" s="86"/>
      <c r="I25" s="111"/>
      <c r="J25" s="88"/>
      <c r="K25" s="96"/>
      <c r="L25" s="96"/>
      <c r="M25" s="96"/>
      <c r="N25" s="90"/>
      <c r="O25" s="90"/>
      <c r="P25" s="91"/>
    </row>
    <row r="26" spans="1:16" s="92" customFormat="1" ht="12.75" customHeight="1" x14ac:dyDescent="0.2">
      <c r="A26" s="79"/>
      <c r="B26" s="80"/>
      <c r="C26" s="253"/>
      <c r="D26" s="99"/>
      <c r="E26" s="83"/>
      <c r="F26" s="84"/>
      <c r="G26" s="85"/>
      <c r="H26" s="86"/>
      <c r="I26" s="111"/>
      <c r="J26" s="88"/>
      <c r="K26" s="96"/>
      <c r="L26" s="96"/>
      <c r="M26" s="96"/>
      <c r="N26" s="90"/>
      <c r="O26" s="90"/>
      <c r="P26" s="91"/>
    </row>
    <row r="27" spans="1:16" s="92" customFormat="1" ht="17.25" customHeight="1" x14ac:dyDescent="0.2">
      <c r="A27" s="79"/>
      <c r="B27" s="80"/>
      <c r="C27" s="254"/>
      <c r="D27" s="82"/>
      <c r="E27" s="83"/>
      <c r="F27" s="84"/>
      <c r="G27" s="85"/>
      <c r="H27" s="86"/>
      <c r="I27" s="95"/>
      <c r="J27" s="88"/>
      <c r="K27" s="96"/>
      <c r="L27" s="96"/>
      <c r="M27" s="96"/>
      <c r="N27" s="90"/>
      <c r="O27" s="90"/>
      <c r="P27" s="91"/>
    </row>
    <row r="28" spans="1:16" s="92" customFormat="1" ht="27.75" customHeight="1" x14ac:dyDescent="0.2">
      <c r="A28" s="98"/>
      <c r="B28" s="93"/>
      <c r="C28" s="143"/>
      <c r="D28" s="144"/>
      <c r="E28" s="100"/>
      <c r="F28" s="101"/>
      <c r="G28" s="102"/>
      <c r="H28" s="145"/>
      <c r="I28" s="95"/>
      <c r="J28" s="146"/>
      <c r="K28" s="89"/>
      <c r="L28" s="89"/>
      <c r="M28" s="89"/>
      <c r="N28" s="90"/>
      <c r="O28" s="90"/>
      <c r="P28" s="91"/>
    </row>
    <row r="29" spans="1:16" s="92" customFormat="1" ht="27.75" customHeight="1" x14ac:dyDescent="0.2">
      <c r="A29" s="79"/>
      <c r="B29" s="93"/>
      <c r="C29" s="94"/>
      <c r="D29" s="147"/>
      <c r="E29" s="83"/>
      <c r="F29" s="84"/>
      <c r="G29" s="85"/>
      <c r="H29" s="148"/>
      <c r="I29" s="95"/>
      <c r="J29" s="88"/>
      <c r="K29" s="97"/>
      <c r="L29" s="97"/>
      <c r="M29" s="97"/>
      <c r="N29" s="90"/>
      <c r="O29" s="90"/>
      <c r="P29" s="149"/>
    </row>
    <row r="30" spans="1:16" s="92" customFormat="1" ht="15" customHeight="1" x14ac:dyDescent="0.2">
      <c r="A30" s="79"/>
      <c r="B30" s="93"/>
      <c r="C30" s="94"/>
      <c r="D30" s="147"/>
      <c r="E30" s="83"/>
      <c r="F30" s="84"/>
      <c r="G30" s="85"/>
      <c r="H30" s="148"/>
      <c r="I30" s="95"/>
      <c r="J30" s="88"/>
      <c r="K30" s="97"/>
      <c r="L30" s="97"/>
      <c r="M30" s="97"/>
      <c r="N30" s="90"/>
      <c r="O30" s="90"/>
      <c r="P30" s="149"/>
    </row>
    <row r="31" spans="1:16" s="92" customFormat="1" ht="15" customHeight="1" x14ac:dyDescent="0.2">
      <c r="A31" s="79"/>
      <c r="B31" s="93"/>
      <c r="C31" s="94"/>
      <c r="D31" s="150"/>
      <c r="E31" s="151"/>
      <c r="F31" s="84"/>
      <c r="G31" s="85"/>
      <c r="H31" s="148"/>
      <c r="I31" s="95"/>
      <c r="J31" s="88"/>
      <c r="K31" s="97"/>
      <c r="L31" s="97"/>
      <c r="M31" s="97"/>
      <c r="N31" s="152"/>
      <c r="O31" s="152"/>
      <c r="P31" s="149"/>
    </row>
    <row r="32" spans="1:16" s="92" customFormat="1" ht="15" customHeight="1" x14ac:dyDescent="0.2">
      <c r="A32" s="79"/>
      <c r="B32" s="80"/>
      <c r="C32" s="81"/>
      <c r="D32" s="99"/>
      <c r="E32" s="100"/>
      <c r="F32" s="101"/>
      <c r="G32" s="102"/>
      <c r="H32" s="103"/>
      <c r="I32" s="95"/>
      <c r="J32" s="105"/>
      <c r="K32" s="89"/>
      <c r="L32" s="89"/>
      <c r="M32" s="89"/>
      <c r="N32" s="90"/>
      <c r="O32" s="90"/>
      <c r="P32" s="91"/>
    </row>
    <row r="33" spans="1:16" s="92" customFormat="1" ht="15" customHeight="1" x14ac:dyDescent="0.2">
      <c r="A33" s="79"/>
      <c r="B33" s="93"/>
      <c r="C33" s="94"/>
      <c r="D33" s="82"/>
      <c r="E33" s="83"/>
      <c r="F33" s="107"/>
      <c r="G33" s="88"/>
      <c r="H33" s="86"/>
      <c r="I33" s="95"/>
      <c r="J33" s="88"/>
      <c r="K33" s="96"/>
      <c r="L33" s="96"/>
      <c r="M33" s="96"/>
      <c r="N33" s="90"/>
      <c r="O33" s="90"/>
      <c r="P33" s="108"/>
    </row>
    <row r="34" spans="1:16" s="92" customFormat="1" ht="15" customHeight="1" x14ac:dyDescent="0.2">
      <c r="A34" s="79"/>
      <c r="B34" s="93"/>
      <c r="C34" s="94"/>
      <c r="D34" s="82"/>
      <c r="E34" s="83"/>
      <c r="F34" s="107"/>
      <c r="G34" s="88"/>
      <c r="H34" s="86"/>
      <c r="I34" s="111"/>
      <c r="J34" s="88"/>
      <c r="K34" s="96"/>
      <c r="L34" s="96"/>
      <c r="M34" s="96"/>
      <c r="N34" s="90"/>
      <c r="O34" s="90"/>
      <c r="P34" s="108"/>
    </row>
    <row r="35" spans="1:16" s="92" customFormat="1" ht="15" customHeight="1" x14ac:dyDescent="0.2">
      <c r="A35" s="79"/>
      <c r="B35" s="93"/>
      <c r="C35" s="94"/>
      <c r="D35" s="82"/>
      <c r="E35" s="83"/>
      <c r="F35" s="107"/>
      <c r="G35" s="88"/>
      <c r="H35" s="86"/>
      <c r="I35" s="111"/>
      <c r="J35" s="88"/>
      <c r="K35" s="96"/>
      <c r="L35" s="96"/>
      <c r="M35" s="96"/>
      <c r="N35" s="90"/>
      <c r="O35" s="90"/>
      <c r="P35" s="108"/>
    </row>
    <row r="36" spans="1:16" s="92" customFormat="1" ht="15" customHeight="1" x14ac:dyDescent="0.2">
      <c r="A36" s="79"/>
      <c r="B36" s="80"/>
      <c r="C36" s="81"/>
      <c r="D36" s="99"/>
      <c r="E36" s="100"/>
      <c r="F36" s="107"/>
      <c r="G36" s="88"/>
      <c r="H36" s="103"/>
      <c r="I36" s="95"/>
      <c r="J36" s="88"/>
      <c r="K36" s="89"/>
      <c r="L36" s="89"/>
      <c r="M36" s="89"/>
      <c r="N36" s="90"/>
      <c r="O36" s="90"/>
      <c r="P36" s="91"/>
    </row>
    <row r="37" spans="1:16" s="92" customFormat="1" ht="15" customHeight="1" x14ac:dyDescent="0.2">
      <c r="A37" s="79"/>
      <c r="B37" s="93"/>
      <c r="C37" s="94"/>
      <c r="D37" s="82"/>
      <c r="E37" s="83"/>
      <c r="F37" s="84"/>
      <c r="G37" s="85"/>
      <c r="H37" s="86"/>
      <c r="I37" s="95"/>
      <c r="J37" s="88"/>
      <c r="K37" s="96"/>
      <c r="L37" s="96"/>
      <c r="M37" s="96"/>
      <c r="N37" s="90"/>
      <c r="O37" s="90"/>
      <c r="P37" s="91"/>
    </row>
    <row r="38" spans="1:16" s="92" customFormat="1" ht="15" customHeight="1" x14ac:dyDescent="0.2">
      <c r="A38" s="79"/>
      <c r="B38" s="153"/>
      <c r="C38" s="94"/>
      <c r="D38" s="82"/>
      <c r="E38" s="83"/>
      <c r="F38" s="84"/>
      <c r="G38" s="85"/>
      <c r="H38" s="86"/>
      <c r="I38" s="95"/>
      <c r="J38" s="88"/>
      <c r="K38" s="96"/>
      <c r="L38" s="96"/>
      <c r="M38" s="96"/>
      <c r="N38" s="90"/>
      <c r="O38" s="90"/>
      <c r="P38" s="91"/>
    </row>
    <row r="39" spans="1:16" s="92" customFormat="1" ht="15" customHeight="1" x14ac:dyDescent="0.2">
      <c r="A39" s="79"/>
      <c r="B39" s="93"/>
      <c r="C39" s="94"/>
      <c r="D39" s="82"/>
      <c r="E39" s="83"/>
      <c r="F39" s="84"/>
      <c r="G39" s="85"/>
      <c r="H39" s="86"/>
      <c r="I39" s="95"/>
      <c r="J39" s="88"/>
      <c r="K39" s="96"/>
      <c r="L39" s="97"/>
      <c r="M39" s="97"/>
      <c r="N39" s="90"/>
      <c r="O39" s="90"/>
      <c r="P39" s="91"/>
    </row>
    <row r="40" spans="1:16" s="92" customFormat="1" ht="15" customHeight="1" x14ac:dyDescent="0.2">
      <c r="A40" s="79"/>
      <c r="B40" s="93"/>
      <c r="C40" s="94"/>
      <c r="D40" s="82"/>
      <c r="E40" s="83"/>
      <c r="F40" s="84"/>
      <c r="G40" s="85"/>
      <c r="H40" s="86"/>
      <c r="I40" s="95"/>
      <c r="J40" s="88"/>
      <c r="K40" s="96"/>
      <c r="L40" s="97"/>
      <c r="M40" s="97"/>
      <c r="N40" s="90"/>
      <c r="O40" s="90"/>
      <c r="P40" s="91"/>
    </row>
    <row r="41" spans="1:16" s="92" customFormat="1" ht="18.75" customHeight="1" x14ac:dyDescent="0.2">
      <c r="A41" s="38"/>
      <c r="B41" s="39"/>
      <c r="C41" s="78"/>
      <c r="D41" s="58"/>
      <c r="E41" s="59"/>
      <c r="F41" s="66"/>
      <c r="G41" s="67"/>
      <c r="H41" s="68"/>
      <c r="I41" s="70"/>
      <c r="J41" s="69"/>
      <c r="K41" s="71"/>
      <c r="L41" s="71"/>
      <c r="M41" s="71"/>
      <c r="N41" s="48"/>
      <c r="O41" s="48"/>
      <c r="P41" s="53"/>
    </row>
    <row r="42" spans="1:16" s="92" customFormat="1" ht="30.75" customHeight="1" x14ac:dyDescent="0.2">
      <c r="A42" s="98"/>
      <c r="B42" s="80"/>
      <c r="C42" s="81"/>
      <c r="D42" s="109"/>
      <c r="E42" s="100"/>
      <c r="F42" s="101"/>
      <c r="G42" s="102"/>
      <c r="H42" s="103"/>
      <c r="I42" s="104"/>
      <c r="J42" s="88"/>
      <c r="K42" s="96"/>
      <c r="L42" s="96"/>
      <c r="M42" s="96"/>
      <c r="N42" s="90"/>
      <c r="O42" s="90"/>
      <c r="P42" s="91"/>
    </row>
    <row r="43" spans="1:16" s="92" customFormat="1" ht="15" customHeight="1" x14ac:dyDescent="0.2">
      <c r="A43" s="98"/>
      <c r="B43" s="80"/>
      <c r="C43" s="94"/>
      <c r="D43" s="82"/>
      <c r="E43" s="83"/>
      <c r="F43" s="84"/>
      <c r="G43" s="85"/>
      <c r="H43" s="86"/>
      <c r="I43" s="95"/>
      <c r="J43" s="86"/>
      <c r="K43" s="96"/>
      <c r="L43" s="96"/>
      <c r="M43" s="97"/>
      <c r="N43" s="90"/>
      <c r="O43" s="90"/>
      <c r="P43" s="91"/>
    </row>
    <row r="44" spans="1:16" s="92" customFormat="1" ht="15" customHeight="1" x14ac:dyDescent="0.2">
      <c r="A44" s="98"/>
      <c r="B44" s="80"/>
      <c r="C44" s="94"/>
      <c r="D44" s="82"/>
      <c r="E44" s="83"/>
      <c r="F44" s="84"/>
      <c r="G44" s="85"/>
      <c r="H44" s="86"/>
      <c r="I44" s="95"/>
      <c r="J44" s="88"/>
      <c r="K44" s="96"/>
      <c r="L44" s="96"/>
      <c r="M44" s="97"/>
      <c r="N44" s="90"/>
      <c r="O44" s="90"/>
      <c r="P44" s="91"/>
    </row>
    <row r="45" spans="1:16" s="92" customFormat="1" ht="15" customHeight="1" x14ac:dyDescent="0.2">
      <c r="A45" s="82"/>
      <c r="B45" s="80"/>
      <c r="C45" s="81"/>
      <c r="D45" s="82"/>
      <c r="E45" s="83"/>
      <c r="F45" s="84"/>
      <c r="G45" s="85"/>
      <c r="H45" s="86"/>
      <c r="I45" s="95"/>
      <c r="J45" s="88"/>
      <c r="K45" s="96"/>
      <c r="L45" s="96"/>
      <c r="M45" s="97"/>
      <c r="N45" s="90"/>
      <c r="O45" s="90"/>
      <c r="P45" s="91"/>
    </row>
    <row r="46" spans="1:16" s="92" customFormat="1" ht="35.25" customHeight="1" x14ac:dyDescent="0.2">
      <c r="A46" s="38"/>
      <c r="B46" s="39"/>
      <c r="C46" s="78"/>
      <c r="D46" s="52"/>
      <c r="E46" s="28"/>
      <c r="F46" s="74"/>
      <c r="G46" s="69"/>
      <c r="H46" s="68"/>
      <c r="I46" s="70"/>
      <c r="J46" s="69"/>
      <c r="K46" s="71"/>
      <c r="L46" s="71"/>
      <c r="M46" s="71"/>
      <c r="N46" s="48"/>
      <c r="O46" s="48"/>
      <c r="P46" s="49"/>
    </row>
    <row r="47" spans="1:16" s="92" customFormat="1" x14ac:dyDescent="0.2">
      <c r="A47" s="98"/>
      <c r="B47" s="80"/>
      <c r="C47" s="81"/>
      <c r="D47" s="99"/>
      <c r="E47" s="100"/>
      <c r="F47" s="101"/>
      <c r="G47" s="102"/>
      <c r="H47" s="86"/>
      <c r="I47" s="104"/>
      <c r="J47" s="105"/>
      <c r="K47" s="89"/>
      <c r="L47" s="89"/>
      <c r="M47" s="89"/>
      <c r="N47" s="90"/>
      <c r="O47" s="90"/>
      <c r="P47" s="91"/>
    </row>
    <row r="48" spans="1:16" s="92" customFormat="1" x14ac:dyDescent="0.2">
      <c r="A48" s="98"/>
      <c r="B48" s="80"/>
      <c r="C48" s="94"/>
      <c r="D48" s="82"/>
      <c r="E48" s="83"/>
      <c r="F48" s="84"/>
      <c r="G48" s="84"/>
      <c r="H48" s="84"/>
      <c r="I48" s="95"/>
      <c r="J48" s="88"/>
      <c r="K48" s="96"/>
      <c r="L48" s="96"/>
      <c r="M48" s="96"/>
      <c r="N48" s="90"/>
      <c r="O48" s="90"/>
      <c r="P48" s="91"/>
    </row>
    <row r="49" spans="1:16" s="92" customFormat="1" ht="15" customHeight="1" x14ac:dyDescent="0.2">
      <c r="A49" s="98"/>
      <c r="B49" s="80"/>
      <c r="C49" s="94"/>
      <c r="D49" s="82"/>
      <c r="E49" s="83"/>
      <c r="F49" s="84"/>
      <c r="G49" s="84"/>
      <c r="H49" s="84"/>
      <c r="I49" s="95"/>
      <c r="J49" s="88"/>
      <c r="K49" s="96"/>
      <c r="L49" s="96"/>
      <c r="M49" s="96"/>
      <c r="N49" s="90"/>
      <c r="O49" s="90"/>
      <c r="P49" s="108"/>
    </row>
    <row r="50" spans="1:16" s="92" customFormat="1" ht="30" customHeight="1" x14ac:dyDescent="0.2">
      <c r="A50" s="132"/>
      <c r="B50" s="133"/>
      <c r="C50" s="134"/>
      <c r="D50" s="135"/>
      <c r="E50" s="136"/>
      <c r="F50" s="137"/>
      <c r="G50" s="137"/>
      <c r="H50" s="138"/>
      <c r="I50" s="154"/>
      <c r="J50" s="138"/>
      <c r="K50" s="139"/>
      <c r="L50" s="139"/>
      <c r="M50" s="139"/>
      <c r="N50" s="140"/>
      <c r="O50" s="140"/>
      <c r="P50" s="141"/>
    </row>
    <row r="51" spans="1:16" s="92" customFormat="1" ht="40.5" customHeight="1" x14ac:dyDescent="0.2">
      <c r="A51" s="79"/>
      <c r="B51" s="80"/>
      <c r="C51" s="81"/>
      <c r="D51" s="99"/>
      <c r="E51" s="100"/>
      <c r="F51" s="101"/>
      <c r="G51" s="102"/>
      <c r="H51" s="86"/>
      <c r="I51" s="104"/>
      <c r="J51" s="105"/>
      <c r="K51" s="89"/>
      <c r="L51" s="89"/>
      <c r="M51" s="89"/>
      <c r="N51" s="90"/>
      <c r="O51" s="90"/>
      <c r="P51" s="91"/>
    </row>
    <row r="52" spans="1:16" s="92" customFormat="1" ht="27.75" customHeight="1" x14ac:dyDescent="0.2">
      <c r="A52" s="79"/>
      <c r="B52" s="80"/>
      <c r="C52" s="110"/>
      <c r="D52" s="82"/>
      <c r="E52" s="83"/>
      <c r="F52" s="107"/>
      <c r="G52" s="88"/>
      <c r="H52" s="86"/>
      <c r="I52" s="111"/>
      <c r="J52" s="88"/>
      <c r="K52" s="96"/>
      <c r="L52" s="96"/>
      <c r="M52" s="96"/>
      <c r="N52" s="90"/>
      <c r="O52" s="90"/>
      <c r="P52" s="108"/>
    </row>
    <row r="53" spans="1:16" s="92" customFormat="1" ht="15" customHeight="1" x14ac:dyDescent="0.2">
      <c r="A53" s="79"/>
      <c r="B53" s="80"/>
      <c r="C53" s="94"/>
      <c r="D53" s="82"/>
      <c r="E53" s="83"/>
      <c r="F53" s="107"/>
      <c r="G53" s="88"/>
      <c r="H53" s="86"/>
      <c r="I53" s="95"/>
      <c r="J53" s="88"/>
      <c r="K53" s="96"/>
      <c r="L53" s="96"/>
      <c r="M53" s="96"/>
      <c r="N53" s="90"/>
      <c r="O53" s="90"/>
      <c r="P53" s="108"/>
    </row>
    <row r="54" spans="1:16" s="92" customFormat="1" ht="13.5" customHeight="1" x14ac:dyDescent="0.2">
      <c r="A54" s="38"/>
      <c r="B54" s="54"/>
      <c r="C54" s="55"/>
      <c r="D54" s="52"/>
      <c r="E54" s="56"/>
      <c r="F54" s="66"/>
      <c r="G54" s="67"/>
      <c r="H54" s="68"/>
      <c r="I54" s="73"/>
      <c r="J54" s="69"/>
      <c r="K54" s="71"/>
      <c r="L54" s="71"/>
      <c r="M54" s="71"/>
      <c r="N54" s="48"/>
      <c r="O54" s="48"/>
      <c r="P54" s="53"/>
    </row>
    <row r="55" spans="1:16" s="92" customFormat="1" ht="51.75" customHeight="1" x14ac:dyDescent="0.2">
      <c r="A55" s="38"/>
      <c r="B55" s="54"/>
      <c r="C55" s="78"/>
      <c r="D55" s="61"/>
      <c r="E55" s="28"/>
      <c r="F55" s="66"/>
      <c r="G55" s="67"/>
      <c r="H55" s="68"/>
      <c r="I55" s="70"/>
      <c r="J55" s="69"/>
      <c r="K55" s="75"/>
      <c r="L55" s="72"/>
      <c r="M55" s="72"/>
      <c r="N55" s="48"/>
      <c r="O55" s="48"/>
      <c r="P55" s="49"/>
    </row>
    <row r="56" spans="1:16" s="92" customFormat="1" ht="28.5" customHeight="1" x14ac:dyDescent="0.2">
      <c r="A56" s="79"/>
      <c r="B56" s="80"/>
      <c r="C56" s="81"/>
      <c r="D56" s="99"/>
      <c r="E56" s="100"/>
      <c r="F56" s="101"/>
      <c r="G56" s="102"/>
      <c r="H56" s="103"/>
      <c r="I56" s="104"/>
      <c r="J56" s="88"/>
      <c r="K56" s="89"/>
      <c r="L56" s="89"/>
      <c r="M56" s="89"/>
      <c r="N56" s="90"/>
      <c r="O56" s="90"/>
      <c r="P56" s="91"/>
    </row>
    <row r="57" spans="1:16" s="92" customFormat="1" ht="15" customHeight="1" x14ac:dyDescent="0.2">
      <c r="A57" s="79"/>
      <c r="B57" s="80"/>
      <c r="C57" s="94"/>
      <c r="D57" s="82"/>
      <c r="E57" s="83"/>
      <c r="F57" s="84"/>
      <c r="G57" s="85"/>
      <c r="H57" s="86"/>
      <c r="I57" s="111"/>
      <c r="J57" s="88"/>
      <c r="K57" s="96"/>
      <c r="L57" s="96"/>
      <c r="M57" s="96"/>
      <c r="N57" s="90"/>
      <c r="O57" s="90"/>
      <c r="P57" s="91"/>
    </row>
    <row r="58" spans="1:16" s="92" customFormat="1" ht="29.25" customHeight="1" x14ac:dyDescent="0.2">
      <c r="A58" s="79"/>
      <c r="B58" s="80"/>
      <c r="C58" s="94"/>
      <c r="D58" s="82"/>
      <c r="E58" s="83"/>
      <c r="F58" s="84"/>
      <c r="G58" s="85"/>
      <c r="H58" s="86"/>
      <c r="I58" s="95"/>
      <c r="J58" s="86"/>
      <c r="K58" s="96"/>
      <c r="L58" s="96"/>
      <c r="M58" s="96"/>
      <c r="N58" s="90"/>
      <c r="O58" s="90"/>
      <c r="P58" s="91"/>
    </row>
    <row r="59" spans="1:16" s="92" customFormat="1" ht="27.75" customHeight="1" x14ac:dyDescent="0.2">
      <c r="A59" s="79"/>
      <c r="B59" s="80"/>
      <c r="C59" s="94"/>
      <c r="D59" s="82"/>
      <c r="E59" s="83"/>
      <c r="F59" s="84"/>
      <c r="G59" s="85"/>
      <c r="H59" s="86"/>
      <c r="I59" s="95"/>
      <c r="J59" s="88"/>
      <c r="K59" s="96"/>
      <c r="L59" s="96"/>
      <c r="M59" s="96"/>
      <c r="N59" s="90"/>
      <c r="O59" s="90"/>
      <c r="P59" s="91"/>
    </row>
    <row r="60" spans="1:16" s="92" customFormat="1" ht="15" customHeight="1" x14ac:dyDescent="0.2">
      <c r="A60" s="79"/>
      <c r="B60" s="80"/>
      <c r="C60" s="94"/>
      <c r="D60" s="82"/>
      <c r="E60" s="83"/>
      <c r="F60" s="84"/>
      <c r="G60" s="85"/>
      <c r="H60" s="86"/>
      <c r="I60" s="95"/>
      <c r="J60" s="88"/>
      <c r="K60" s="96"/>
      <c r="L60" s="96"/>
      <c r="M60" s="96"/>
      <c r="N60" s="90"/>
      <c r="O60" s="90"/>
      <c r="P60" s="91"/>
    </row>
    <row r="61" spans="1:16" s="92" customFormat="1" ht="15" customHeight="1" x14ac:dyDescent="0.2">
      <c r="A61" s="38"/>
      <c r="B61" s="54"/>
      <c r="C61" s="60"/>
      <c r="D61" s="61"/>
      <c r="E61" s="28"/>
      <c r="F61" s="66"/>
      <c r="G61" s="67"/>
      <c r="H61" s="68"/>
      <c r="I61" s="70"/>
      <c r="J61" s="69"/>
      <c r="K61" s="75"/>
      <c r="L61" s="72"/>
      <c r="M61" s="72"/>
      <c r="N61" s="48"/>
      <c r="O61" s="48"/>
      <c r="P61" s="49"/>
    </row>
    <row r="62" spans="1:16" s="92" customFormat="1" ht="18" customHeight="1" x14ac:dyDescent="0.2">
      <c r="A62" s="38"/>
      <c r="B62" s="39"/>
      <c r="C62" s="77"/>
      <c r="D62" s="52"/>
      <c r="E62" s="28"/>
      <c r="F62" s="74"/>
      <c r="G62" s="69"/>
      <c r="H62" s="68"/>
      <c r="I62" s="70"/>
      <c r="J62" s="69"/>
      <c r="K62" s="71"/>
      <c r="L62" s="71"/>
      <c r="M62" s="71"/>
      <c r="N62" s="48"/>
      <c r="O62" s="48"/>
      <c r="P62" s="49"/>
    </row>
    <row r="63" spans="1:16" s="92" customFormat="1" ht="21.75" customHeight="1" x14ac:dyDescent="0.2">
      <c r="A63" s="38"/>
      <c r="B63" s="39"/>
      <c r="C63" s="78"/>
      <c r="D63" s="58"/>
      <c r="E63" s="59"/>
      <c r="F63" s="66"/>
      <c r="G63" s="67"/>
      <c r="H63" s="68"/>
      <c r="I63" s="70"/>
      <c r="J63" s="69"/>
      <c r="K63" s="71"/>
      <c r="L63" s="71"/>
      <c r="M63" s="71"/>
      <c r="N63" s="48"/>
      <c r="O63" s="48"/>
      <c r="P63" s="53"/>
    </row>
    <row r="64" spans="1:16" s="92" customFormat="1" ht="28.5" customHeight="1" x14ac:dyDescent="0.2">
      <c r="A64" s="79"/>
      <c r="B64" s="80"/>
      <c r="C64" s="81"/>
      <c r="D64" s="82"/>
      <c r="E64" s="83"/>
      <c r="F64" s="84"/>
      <c r="G64" s="85"/>
      <c r="H64" s="86"/>
      <c r="I64" s="95"/>
      <c r="J64" s="88"/>
      <c r="K64" s="96"/>
      <c r="L64" s="96"/>
      <c r="M64" s="96"/>
      <c r="N64" s="90"/>
      <c r="O64" s="90"/>
      <c r="P64" s="91"/>
    </row>
    <row r="65" spans="1:16" s="57" customFormat="1" ht="19.5" customHeight="1" x14ac:dyDescent="0.2">
      <c r="A65" s="79"/>
      <c r="B65" s="80"/>
      <c r="C65" s="94"/>
      <c r="D65" s="82"/>
      <c r="E65" s="83"/>
      <c r="F65" s="84"/>
      <c r="G65" s="85"/>
      <c r="H65" s="86"/>
      <c r="I65" s="95"/>
      <c r="J65" s="88"/>
      <c r="K65" s="96"/>
      <c r="L65" s="96"/>
      <c r="M65" s="96"/>
      <c r="N65" s="90"/>
      <c r="O65" s="90"/>
      <c r="P65" s="91"/>
    </row>
    <row r="66" spans="1:16" s="92" customFormat="1" ht="27.75" customHeight="1" x14ac:dyDescent="0.2">
      <c r="A66" s="79"/>
      <c r="B66" s="80"/>
      <c r="C66" s="94"/>
      <c r="D66" s="82"/>
      <c r="E66" s="83"/>
      <c r="F66" s="84"/>
      <c r="G66" s="85"/>
      <c r="H66" s="86"/>
      <c r="I66" s="95"/>
      <c r="J66" s="88"/>
      <c r="K66" s="96"/>
      <c r="L66" s="96"/>
      <c r="M66" s="96"/>
      <c r="N66" s="90"/>
      <c r="O66" s="90"/>
      <c r="P66" s="91"/>
    </row>
    <row r="67" spans="1:16" s="92" customFormat="1" ht="28.5" customHeight="1" x14ac:dyDescent="0.2">
      <c r="A67" s="79"/>
      <c r="B67" s="80"/>
      <c r="C67" s="94"/>
      <c r="D67" s="82"/>
      <c r="E67" s="83"/>
      <c r="F67" s="84"/>
      <c r="G67" s="85"/>
      <c r="H67" s="86"/>
      <c r="I67" s="142"/>
      <c r="J67" s="88"/>
      <c r="K67" s="96"/>
      <c r="L67" s="96"/>
      <c r="M67" s="96"/>
      <c r="N67" s="90"/>
      <c r="O67" s="90"/>
      <c r="P67" s="91"/>
    </row>
    <row r="68" spans="1:16" s="114" customFormat="1" ht="17.25" customHeight="1" x14ac:dyDescent="0.2">
      <c r="A68" s="112"/>
      <c r="B68" s="113"/>
      <c r="C68" s="244" t="s">
        <v>31</v>
      </c>
      <c r="D68" s="244"/>
      <c r="E68" s="244"/>
      <c r="F68" s="244"/>
      <c r="G68" s="244"/>
      <c r="H68" s="244"/>
      <c r="I68" s="244"/>
      <c r="J68" s="244"/>
      <c r="K68" s="244"/>
      <c r="L68" s="244"/>
      <c r="M68" s="244"/>
      <c r="N68" s="244"/>
      <c r="O68" s="244"/>
      <c r="P68" s="244"/>
    </row>
    <row r="69" spans="1:16" s="114" customFormat="1" ht="46.5" customHeight="1" x14ac:dyDescent="0.2">
      <c r="A69" s="112"/>
      <c r="B69" s="113"/>
      <c r="C69" s="244" t="s">
        <v>32</v>
      </c>
      <c r="D69" s="244"/>
      <c r="E69" s="244"/>
      <c r="F69" s="244"/>
      <c r="G69" s="244"/>
      <c r="H69" s="244"/>
      <c r="I69" s="244"/>
      <c r="J69" s="244"/>
      <c r="K69" s="244"/>
      <c r="L69" s="244"/>
      <c r="M69" s="244"/>
      <c r="N69" s="244"/>
      <c r="O69" s="244"/>
      <c r="P69" s="244"/>
    </row>
    <row r="70" spans="1:16" s="114" customFormat="1" ht="18.75" customHeight="1" x14ac:dyDescent="0.2">
      <c r="A70" s="115"/>
      <c r="B70" s="116"/>
      <c r="C70" s="245" t="s">
        <v>33</v>
      </c>
      <c r="D70" s="245"/>
      <c r="E70" s="245"/>
      <c r="F70" s="245"/>
      <c r="G70" s="245"/>
      <c r="H70" s="245"/>
      <c r="I70" s="245"/>
      <c r="J70" s="245"/>
      <c r="K70" s="245"/>
      <c r="L70" s="245"/>
      <c r="M70" s="245"/>
      <c r="N70" s="245"/>
      <c r="O70" s="245"/>
      <c r="P70" s="245"/>
    </row>
  </sheetData>
  <sheetProtection selectLockedCells="1" selectUnlockedCells="1"/>
  <mergeCells count="17">
    <mergeCell ref="C2:O2"/>
    <mergeCell ref="C3:O3"/>
    <mergeCell ref="C4:O4"/>
    <mergeCell ref="M9:M10"/>
    <mergeCell ref="C26:C27"/>
    <mergeCell ref="N9:P9"/>
    <mergeCell ref="C69:P69"/>
    <mergeCell ref="C70:P70"/>
    <mergeCell ref="I10:J10"/>
    <mergeCell ref="A9:A10"/>
    <mergeCell ref="B9:B10"/>
    <mergeCell ref="D9:E10"/>
    <mergeCell ref="F9:J9"/>
    <mergeCell ref="K9:K10"/>
    <mergeCell ref="C11:P11"/>
    <mergeCell ref="L9:L10"/>
    <mergeCell ref="C68:P68"/>
  </mergeCells>
  <printOptions horizontalCentered="1"/>
  <pageMargins left="0.27559055118110237" right="0.19685039370078741" top="0.35433070866141736" bottom="0.35433070866141736" header="0.9055118110236221" footer="0.51181102362204722"/>
  <pageSetup scale="55" firstPageNumber="0" orientation="landscape" horizontalDpi="300" verticalDpi="300" r:id="rId1"/>
  <headerFooter>
    <oddHeader>&amp;RPágina &amp;P de &amp;N</oddHeader>
  </headerFooter>
  <ignoredErrors>
    <ignoredError sqref="J18:J19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278"/>
  <sheetViews>
    <sheetView showGridLines="0" tabSelected="1" zoomScaleNormal="100" zoomScaleSheetLayoutView="85" workbookViewId="0">
      <selection activeCell="A14" sqref="A14:R272"/>
    </sheetView>
  </sheetViews>
  <sheetFormatPr baseColWidth="10" defaultRowHeight="12.75" x14ac:dyDescent="0.2"/>
  <cols>
    <col min="1" max="1" width="11.28515625" style="161" customWidth="1"/>
    <col min="2" max="2" width="13.42578125" style="161" customWidth="1"/>
    <col min="3" max="3" width="55.7109375" style="160" customWidth="1"/>
    <col min="4" max="4" width="1.7109375" style="160" customWidth="1"/>
    <col min="5" max="5" width="13.5703125" style="4" customWidth="1"/>
    <col min="6" max="7" width="14.7109375" style="167" customWidth="1"/>
    <col min="8" max="8" width="14.7109375" style="168" customWidth="1"/>
    <col min="9" max="9" width="3.28515625" style="160" customWidth="1"/>
    <col min="10" max="10" width="9.28515625" style="168" customWidth="1"/>
    <col min="11" max="11" width="16.5703125" style="174" customWidth="1"/>
    <col min="12" max="13" width="16.5703125" style="9" customWidth="1"/>
    <col min="14" max="14" width="15.5703125" style="171" customWidth="1"/>
    <col min="15" max="15" width="15.5703125" style="172" customWidth="1"/>
    <col min="16" max="17" width="11.140625" style="172" customWidth="1"/>
    <col min="18" max="18" width="11.140625" style="162" customWidth="1"/>
    <col min="19" max="16384" width="11.42578125" style="160"/>
  </cols>
  <sheetData>
    <row r="2" spans="1:18" x14ac:dyDescent="0.2">
      <c r="C2" s="251" t="s">
        <v>0</v>
      </c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158"/>
      <c r="Q2" s="158"/>
    </row>
    <row r="3" spans="1:18" x14ac:dyDescent="0.2"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158"/>
      <c r="Q3" s="158"/>
    </row>
    <row r="4" spans="1:18" ht="18" customHeight="1" x14ac:dyDescent="0.2">
      <c r="C4" s="252" t="s">
        <v>50</v>
      </c>
      <c r="D4" s="252"/>
      <c r="E4" s="252" t="s">
        <v>1</v>
      </c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159"/>
      <c r="Q4" s="159"/>
    </row>
    <row r="5" spans="1:18" x14ac:dyDescent="0.2">
      <c r="C5" s="92"/>
      <c r="D5" s="92"/>
      <c r="E5" s="65"/>
      <c r="F5" s="163"/>
      <c r="G5" s="163"/>
      <c r="H5" s="164"/>
      <c r="I5" s="92"/>
      <c r="J5" s="164"/>
      <c r="K5" s="165"/>
      <c r="L5" s="92"/>
      <c r="M5" s="92"/>
      <c r="N5" s="166"/>
      <c r="O5" s="165"/>
      <c r="P5" s="165"/>
      <c r="Q5" s="165"/>
    </row>
    <row r="6" spans="1:18" x14ac:dyDescent="0.2">
      <c r="G6" s="12"/>
      <c r="K6" s="169"/>
      <c r="L6" s="170"/>
      <c r="M6" s="170"/>
    </row>
    <row r="7" spans="1:18" ht="15.75" x14ac:dyDescent="0.25">
      <c r="C7" s="173" t="s">
        <v>475</v>
      </c>
      <c r="D7" s="14"/>
      <c r="G7" s="12"/>
      <c r="J7" s="15"/>
      <c r="K7" s="16"/>
      <c r="L7" s="16"/>
      <c r="M7" s="16"/>
      <c r="O7" s="131"/>
      <c r="P7" s="131"/>
      <c r="Q7" s="131"/>
    </row>
    <row r="8" spans="1:18" ht="12.75" customHeight="1" thickBot="1" x14ac:dyDescent="0.3">
      <c r="C8" s="17"/>
      <c r="D8" s="17"/>
      <c r="K8" s="157"/>
      <c r="L8" s="157"/>
      <c r="M8" s="19"/>
    </row>
    <row r="9" spans="1:18" ht="31.5" customHeight="1" x14ac:dyDescent="0.2">
      <c r="A9" s="247" t="s">
        <v>38</v>
      </c>
      <c r="B9" s="247" t="s">
        <v>474</v>
      </c>
      <c r="C9" s="217" t="s">
        <v>45</v>
      </c>
      <c r="D9" s="246" t="s">
        <v>30</v>
      </c>
      <c r="E9" s="246"/>
      <c r="F9" s="261" t="s">
        <v>5</v>
      </c>
      <c r="G9" s="261"/>
      <c r="H9" s="261"/>
      <c r="I9" s="261"/>
      <c r="J9" s="261"/>
      <c r="K9" s="257" t="s">
        <v>46</v>
      </c>
      <c r="L9" s="257" t="s">
        <v>47</v>
      </c>
      <c r="M9" s="257" t="s">
        <v>48</v>
      </c>
      <c r="N9" s="262" t="s">
        <v>9</v>
      </c>
      <c r="O9" s="263"/>
      <c r="P9" s="263"/>
      <c r="Q9" s="263"/>
      <c r="R9" s="264"/>
    </row>
    <row r="10" spans="1:18" ht="33.75" customHeight="1" thickBot="1" x14ac:dyDescent="0.25">
      <c r="A10" s="259"/>
      <c r="B10" s="259"/>
      <c r="C10" s="217" t="s">
        <v>10</v>
      </c>
      <c r="D10" s="260"/>
      <c r="E10" s="260"/>
      <c r="F10" s="218" t="s">
        <v>11</v>
      </c>
      <c r="G10" s="218" t="s">
        <v>29</v>
      </c>
      <c r="H10" s="219" t="s">
        <v>12</v>
      </c>
      <c r="I10" s="261" t="s">
        <v>28</v>
      </c>
      <c r="J10" s="261"/>
      <c r="K10" s="258"/>
      <c r="L10" s="258"/>
      <c r="M10" s="258"/>
      <c r="N10" s="219" t="s">
        <v>13</v>
      </c>
      <c r="O10" s="219" t="s">
        <v>14</v>
      </c>
      <c r="P10" s="217" t="s">
        <v>49</v>
      </c>
      <c r="Q10" s="217" t="s">
        <v>39</v>
      </c>
      <c r="R10" s="219" t="s">
        <v>15</v>
      </c>
    </row>
    <row r="11" spans="1:18" s="118" customFormat="1" ht="21.75" customHeight="1" x14ac:dyDescent="0.25">
      <c r="A11" s="117"/>
      <c r="B11" s="117"/>
      <c r="C11" s="256" t="s">
        <v>37</v>
      </c>
      <c r="D11" s="256"/>
      <c r="E11" s="256"/>
      <c r="F11" s="256"/>
      <c r="G11" s="256"/>
      <c r="H11" s="256"/>
      <c r="I11" s="256"/>
      <c r="J11" s="256"/>
      <c r="K11" s="256"/>
      <c r="L11" s="256"/>
      <c r="M11" s="256"/>
      <c r="N11" s="256"/>
      <c r="O11" s="256"/>
      <c r="P11" s="256"/>
      <c r="Q11" s="256"/>
      <c r="R11" s="256"/>
    </row>
    <row r="12" spans="1:18" s="130" customFormat="1" ht="30" customHeight="1" thickBot="1" x14ac:dyDescent="0.25">
      <c r="A12" s="119"/>
      <c r="B12" s="119"/>
      <c r="C12" s="156" t="s">
        <v>44</v>
      </c>
      <c r="D12" s="122"/>
      <c r="E12" s="123"/>
      <c r="F12" s="124"/>
      <c r="G12" s="124"/>
      <c r="H12" s="125"/>
      <c r="I12" s="126"/>
      <c r="J12" s="125"/>
      <c r="K12" s="220">
        <f>SUBTOTAL(9,K15:K272)</f>
        <v>231114485.15999997</v>
      </c>
      <c r="L12" s="220">
        <f>SUBTOTAL(9,L15:L272)</f>
        <v>389282097.46999991</v>
      </c>
      <c r="M12" s="220">
        <f>SUM(M15:M272)</f>
        <v>34906041.950000003</v>
      </c>
      <c r="N12" s="127"/>
      <c r="O12" s="128"/>
      <c r="P12" s="129"/>
      <c r="Q12" s="129"/>
      <c r="R12" s="129"/>
    </row>
    <row r="13" spans="1:18" s="176" customFormat="1" ht="12.75" customHeight="1" x14ac:dyDescent="0.2">
      <c r="A13" s="182"/>
      <c r="B13" s="182"/>
      <c r="C13" s="183"/>
      <c r="D13" s="184"/>
      <c r="E13" s="184"/>
      <c r="F13" s="185"/>
      <c r="G13" s="185"/>
      <c r="H13" s="186"/>
      <c r="I13" s="187"/>
      <c r="J13" s="186"/>
      <c r="K13" s="188"/>
      <c r="L13" s="188"/>
      <c r="M13" s="188"/>
      <c r="N13" s="189"/>
      <c r="O13" s="190"/>
      <c r="P13" s="191"/>
      <c r="Q13" s="191"/>
      <c r="R13" s="191"/>
    </row>
    <row r="14" spans="1:18" s="92" customFormat="1" ht="20.100000000000001" customHeight="1" x14ac:dyDescent="0.2">
      <c r="A14" s="192"/>
      <c r="B14" s="192"/>
      <c r="C14" s="193" t="s">
        <v>36</v>
      </c>
      <c r="D14" s="194"/>
      <c r="E14" s="192"/>
      <c r="F14" s="195"/>
      <c r="G14" s="195"/>
      <c r="H14" s="196"/>
      <c r="I14" s="197"/>
      <c r="J14" s="198"/>
      <c r="K14" s="199"/>
      <c r="L14" s="200"/>
      <c r="M14" s="200"/>
      <c r="N14" s="201"/>
      <c r="O14" s="202"/>
      <c r="P14" s="202"/>
      <c r="Q14" s="202"/>
      <c r="R14" s="203"/>
    </row>
    <row r="15" spans="1:18" s="50" customFormat="1" x14ac:dyDescent="0.2">
      <c r="A15" s="216"/>
      <c r="B15" s="216"/>
      <c r="C15" s="204"/>
      <c r="D15" s="205"/>
      <c r="E15" s="227"/>
      <c r="F15" s="228"/>
      <c r="G15" s="228"/>
      <c r="H15" s="228"/>
      <c r="I15" s="214"/>
      <c r="J15" s="229"/>
      <c r="K15" s="230"/>
      <c r="L15" s="230"/>
      <c r="M15" s="230"/>
      <c r="N15" s="231"/>
      <c r="O15" s="206"/>
      <c r="P15" s="207"/>
      <c r="Q15" s="207"/>
      <c r="R15" s="208"/>
    </row>
    <row r="16" spans="1:18" s="50" customFormat="1" ht="25.5" x14ac:dyDescent="0.2">
      <c r="A16" s="216" t="s">
        <v>200</v>
      </c>
      <c r="B16" s="232"/>
      <c r="C16" s="233" t="s">
        <v>51</v>
      </c>
      <c r="D16" s="205"/>
      <c r="E16" s="234"/>
      <c r="F16" s="228"/>
      <c r="G16" s="228"/>
      <c r="H16" s="228"/>
      <c r="I16" s="111"/>
      <c r="J16" s="229"/>
      <c r="K16" s="230">
        <v>4663499.92</v>
      </c>
      <c r="L16" s="230">
        <v>4663499.92</v>
      </c>
      <c r="M16" s="230">
        <v>0</v>
      </c>
      <c r="N16" s="231" t="s">
        <v>328</v>
      </c>
      <c r="O16" s="206" t="s">
        <v>329</v>
      </c>
      <c r="P16" s="207">
        <v>1957</v>
      </c>
      <c r="Q16" s="207">
        <v>1964</v>
      </c>
      <c r="R16" s="208">
        <f>Q16+P16</f>
        <v>3921</v>
      </c>
    </row>
    <row r="17" spans="1:18" s="50" customFormat="1" x14ac:dyDescent="0.2">
      <c r="A17" s="216"/>
      <c r="B17" s="232"/>
      <c r="C17" s="235" t="s">
        <v>173</v>
      </c>
      <c r="D17" s="205"/>
      <c r="E17" s="234" t="s">
        <v>172</v>
      </c>
      <c r="F17" s="228">
        <v>1</v>
      </c>
      <c r="G17" s="228">
        <v>1</v>
      </c>
      <c r="H17" s="228">
        <v>0</v>
      </c>
      <c r="I17" s="242" t="s">
        <v>466</v>
      </c>
      <c r="J17" s="229">
        <f>SUM((H17)/G17*100)</f>
        <v>0</v>
      </c>
      <c r="K17" s="230"/>
      <c r="L17" s="230"/>
      <c r="M17" s="230"/>
      <c r="N17" s="231"/>
      <c r="O17" s="206"/>
      <c r="P17" s="207"/>
      <c r="Q17" s="207"/>
      <c r="R17" s="208"/>
    </row>
    <row r="18" spans="1:18" s="50" customFormat="1" ht="13.5" customHeight="1" x14ac:dyDescent="0.2">
      <c r="A18" s="216" t="s">
        <v>201</v>
      </c>
      <c r="B18" s="232"/>
      <c r="C18" s="233" t="s">
        <v>52</v>
      </c>
      <c r="D18" s="205"/>
      <c r="E18" s="234"/>
      <c r="F18" s="228"/>
      <c r="G18" s="228"/>
      <c r="H18" s="228"/>
      <c r="I18" s="111"/>
      <c r="J18" s="229"/>
      <c r="K18" s="230">
        <v>17990317.690000001</v>
      </c>
      <c r="L18" s="230">
        <v>17990317.690000001</v>
      </c>
      <c r="M18" s="230">
        <v>0</v>
      </c>
      <c r="N18" s="231" t="s">
        <v>330</v>
      </c>
      <c r="O18" s="206" t="s">
        <v>330</v>
      </c>
      <c r="P18" s="207">
        <v>528</v>
      </c>
      <c r="Q18" s="207">
        <v>516</v>
      </c>
      <c r="R18" s="208">
        <f>Q18+P18</f>
        <v>1044</v>
      </c>
    </row>
    <row r="19" spans="1:18" s="50" customFormat="1" x14ac:dyDescent="0.2">
      <c r="A19" s="216"/>
      <c r="B19" s="232"/>
      <c r="C19" s="235" t="s">
        <v>174</v>
      </c>
      <c r="D19" s="205"/>
      <c r="E19" s="234" t="s">
        <v>172</v>
      </c>
      <c r="F19" s="228">
        <v>1</v>
      </c>
      <c r="G19" s="228">
        <v>1</v>
      </c>
      <c r="H19" s="228">
        <v>0</v>
      </c>
      <c r="I19" s="242" t="s">
        <v>466</v>
      </c>
      <c r="J19" s="229">
        <f t="shared" ref="J19:J81" si="0">SUM((H19)/G19*100)</f>
        <v>0</v>
      </c>
      <c r="K19" s="230"/>
      <c r="L19" s="230"/>
      <c r="M19" s="230"/>
      <c r="N19" s="231"/>
      <c r="O19" s="206"/>
      <c r="P19" s="207"/>
      <c r="Q19" s="207"/>
      <c r="R19" s="208"/>
    </row>
    <row r="20" spans="1:18" s="50" customFormat="1" ht="25.5" x14ac:dyDescent="0.2">
      <c r="A20" s="216" t="s">
        <v>202</v>
      </c>
      <c r="B20" s="232"/>
      <c r="C20" s="233" t="s">
        <v>53</v>
      </c>
      <c r="D20" s="205"/>
      <c r="E20" s="234"/>
      <c r="F20" s="228"/>
      <c r="G20" s="228"/>
      <c r="H20" s="228"/>
      <c r="I20" s="111"/>
      <c r="J20" s="229"/>
      <c r="K20" s="230">
        <v>18225726</v>
      </c>
      <c r="L20" s="230">
        <v>18225726</v>
      </c>
      <c r="M20" s="230">
        <v>0</v>
      </c>
      <c r="N20" s="231" t="s">
        <v>331</v>
      </c>
      <c r="O20" s="206" t="s">
        <v>331</v>
      </c>
      <c r="P20" s="207">
        <v>9150</v>
      </c>
      <c r="Q20" s="207">
        <v>7487</v>
      </c>
      <c r="R20" s="208">
        <f>Q20+P20</f>
        <v>16637</v>
      </c>
    </row>
    <row r="21" spans="1:18" s="50" customFormat="1" x14ac:dyDescent="0.2">
      <c r="A21" s="216"/>
      <c r="B21" s="232"/>
      <c r="C21" s="235" t="s">
        <v>175</v>
      </c>
      <c r="D21" s="209"/>
      <c r="E21" s="234" t="s">
        <v>172</v>
      </c>
      <c r="F21" s="228">
        <v>1</v>
      </c>
      <c r="G21" s="228">
        <v>1</v>
      </c>
      <c r="H21" s="228">
        <v>0</v>
      </c>
      <c r="I21" s="214" t="s">
        <v>466</v>
      </c>
      <c r="J21" s="229">
        <f t="shared" si="0"/>
        <v>0</v>
      </c>
      <c r="K21" s="230"/>
      <c r="L21" s="230"/>
      <c r="M21" s="230"/>
      <c r="N21" s="231"/>
      <c r="O21" s="206"/>
      <c r="P21" s="207"/>
      <c r="Q21" s="207"/>
      <c r="R21" s="208"/>
    </row>
    <row r="22" spans="1:18" s="50" customFormat="1" ht="38.25" x14ac:dyDescent="0.2">
      <c r="A22" s="216" t="s">
        <v>203</v>
      </c>
      <c r="B22" s="232"/>
      <c r="C22" s="233" t="s">
        <v>54</v>
      </c>
      <c r="D22" s="209"/>
      <c r="E22" s="234"/>
      <c r="F22" s="228"/>
      <c r="G22" s="228"/>
      <c r="H22" s="228"/>
      <c r="I22" s="111"/>
      <c r="J22" s="229"/>
      <c r="K22" s="230">
        <v>6862169.25</v>
      </c>
      <c r="L22" s="230">
        <v>6862169.25</v>
      </c>
      <c r="M22" s="230">
        <v>0</v>
      </c>
      <c r="N22" s="231" t="s">
        <v>332</v>
      </c>
      <c r="O22" s="206" t="s">
        <v>332</v>
      </c>
      <c r="P22" s="207">
        <v>18519</v>
      </c>
      <c r="Q22" s="207">
        <v>16803</v>
      </c>
      <c r="R22" s="208">
        <f>Q22+P22</f>
        <v>35322</v>
      </c>
    </row>
    <row r="23" spans="1:18" s="50" customFormat="1" x14ac:dyDescent="0.2">
      <c r="A23" s="216"/>
      <c r="B23" s="232"/>
      <c r="C23" s="235" t="s">
        <v>175</v>
      </c>
      <c r="D23" s="205"/>
      <c r="E23" s="234" t="s">
        <v>172</v>
      </c>
      <c r="F23" s="228">
        <v>1</v>
      </c>
      <c r="G23" s="228">
        <v>1</v>
      </c>
      <c r="H23" s="228">
        <v>0</v>
      </c>
      <c r="I23" s="242" t="s">
        <v>466</v>
      </c>
      <c r="J23" s="229">
        <f t="shared" si="0"/>
        <v>0</v>
      </c>
      <c r="K23" s="230"/>
      <c r="L23" s="230"/>
      <c r="M23" s="230"/>
      <c r="N23" s="231"/>
      <c r="O23" s="206"/>
      <c r="P23" s="207"/>
      <c r="Q23" s="207"/>
      <c r="R23" s="208"/>
    </row>
    <row r="24" spans="1:18" s="50" customFormat="1" ht="14.25" customHeight="1" x14ac:dyDescent="0.2">
      <c r="A24" s="216" t="s">
        <v>204</v>
      </c>
      <c r="B24" s="232"/>
      <c r="C24" s="233" t="s">
        <v>55</v>
      </c>
      <c r="D24" s="205"/>
      <c r="E24" s="234"/>
      <c r="F24" s="228"/>
      <c r="G24" s="228"/>
      <c r="H24" s="228"/>
      <c r="I24" s="111"/>
      <c r="J24" s="229"/>
      <c r="K24" s="230">
        <v>3486621.76</v>
      </c>
      <c r="L24" s="230">
        <v>3486621.76</v>
      </c>
      <c r="M24" s="230">
        <v>0</v>
      </c>
      <c r="N24" s="231" t="s">
        <v>333</v>
      </c>
      <c r="O24" s="206" t="s">
        <v>334</v>
      </c>
      <c r="P24" s="207">
        <v>49</v>
      </c>
      <c r="Q24" s="207">
        <v>56</v>
      </c>
      <c r="R24" s="208">
        <f>Q24+P24</f>
        <v>105</v>
      </c>
    </row>
    <row r="25" spans="1:18" s="50" customFormat="1" x14ac:dyDescent="0.2">
      <c r="A25" s="216"/>
      <c r="B25" s="232"/>
      <c r="C25" s="235" t="s">
        <v>176</v>
      </c>
      <c r="D25" s="205"/>
      <c r="E25" s="234" t="s">
        <v>172</v>
      </c>
      <c r="F25" s="228">
        <v>1</v>
      </c>
      <c r="G25" s="228">
        <v>1</v>
      </c>
      <c r="H25" s="228">
        <v>0</v>
      </c>
      <c r="I25" s="242" t="s">
        <v>466</v>
      </c>
      <c r="J25" s="229">
        <f t="shared" si="0"/>
        <v>0</v>
      </c>
      <c r="K25" s="230"/>
      <c r="L25" s="230"/>
      <c r="M25" s="230"/>
      <c r="N25" s="231"/>
      <c r="O25" s="206"/>
      <c r="P25" s="207"/>
      <c r="Q25" s="207"/>
      <c r="R25" s="208"/>
    </row>
    <row r="26" spans="1:18" s="50" customFormat="1" ht="25.5" x14ac:dyDescent="0.2">
      <c r="A26" s="216" t="s">
        <v>205</v>
      </c>
      <c r="B26" s="232"/>
      <c r="C26" s="233" t="s">
        <v>56</v>
      </c>
      <c r="D26" s="205"/>
      <c r="E26" s="234"/>
      <c r="F26" s="228"/>
      <c r="G26" s="228"/>
      <c r="H26" s="228"/>
      <c r="I26" s="111"/>
      <c r="J26" s="229"/>
      <c r="K26" s="230">
        <v>4853079.4000000004</v>
      </c>
      <c r="L26" s="230">
        <v>4853079.4000000004</v>
      </c>
      <c r="M26" s="230">
        <v>0</v>
      </c>
      <c r="N26" s="231" t="s">
        <v>335</v>
      </c>
      <c r="O26" s="206" t="s">
        <v>336</v>
      </c>
      <c r="P26" s="207">
        <v>91</v>
      </c>
      <c r="Q26" s="207">
        <v>78</v>
      </c>
      <c r="R26" s="208">
        <f>Q26+P26</f>
        <v>169</v>
      </c>
    </row>
    <row r="27" spans="1:18" s="50" customFormat="1" x14ac:dyDescent="0.2">
      <c r="A27" s="216"/>
      <c r="B27" s="232"/>
      <c r="C27" s="235" t="s">
        <v>176</v>
      </c>
      <c r="D27" s="205"/>
      <c r="E27" s="234" t="s">
        <v>172</v>
      </c>
      <c r="F27" s="228">
        <v>1</v>
      </c>
      <c r="G27" s="228">
        <v>1</v>
      </c>
      <c r="H27" s="228">
        <v>0</v>
      </c>
      <c r="I27" s="242" t="s">
        <v>466</v>
      </c>
      <c r="J27" s="229">
        <f t="shared" si="0"/>
        <v>0</v>
      </c>
      <c r="K27" s="230"/>
      <c r="L27" s="230"/>
      <c r="M27" s="230"/>
      <c r="N27" s="231"/>
      <c r="O27" s="206"/>
      <c r="P27" s="207"/>
      <c r="Q27" s="207"/>
      <c r="R27" s="208"/>
    </row>
    <row r="28" spans="1:18" s="50" customFormat="1" ht="25.5" x14ac:dyDescent="0.2">
      <c r="A28" s="216" t="s">
        <v>206</v>
      </c>
      <c r="B28" s="232"/>
      <c r="C28" s="233" t="s">
        <v>57</v>
      </c>
      <c r="D28" s="205"/>
      <c r="E28" s="234"/>
      <c r="F28" s="228"/>
      <c r="G28" s="228"/>
      <c r="H28" s="228"/>
      <c r="I28" s="111"/>
      <c r="J28" s="229"/>
      <c r="K28" s="230">
        <v>6874390.0099999998</v>
      </c>
      <c r="L28" s="230">
        <v>6874390.0099999998</v>
      </c>
      <c r="M28" s="230">
        <v>0</v>
      </c>
      <c r="N28" s="231" t="s">
        <v>335</v>
      </c>
      <c r="O28" s="206" t="s">
        <v>452</v>
      </c>
      <c r="P28" s="207">
        <v>97</v>
      </c>
      <c r="Q28" s="207">
        <v>112</v>
      </c>
      <c r="R28" s="208">
        <f>Q28+P28</f>
        <v>209</v>
      </c>
    </row>
    <row r="29" spans="1:18" s="50" customFormat="1" ht="28.5" customHeight="1" x14ac:dyDescent="0.2">
      <c r="A29" s="216"/>
      <c r="B29" s="232"/>
      <c r="C29" s="235" t="s">
        <v>176</v>
      </c>
      <c r="D29" s="205"/>
      <c r="E29" s="234" t="s">
        <v>172</v>
      </c>
      <c r="F29" s="228">
        <v>1</v>
      </c>
      <c r="G29" s="228">
        <v>1</v>
      </c>
      <c r="H29" s="228">
        <v>0</v>
      </c>
      <c r="I29" s="242" t="s">
        <v>466</v>
      </c>
      <c r="J29" s="229">
        <f t="shared" si="0"/>
        <v>0</v>
      </c>
      <c r="K29" s="230"/>
      <c r="L29" s="230"/>
      <c r="M29" s="230"/>
      <c r="N29" s="231"/>
      <c r="O29" s="206"/>
      <c r="P29" s="207"/>
      <c r="Q29" s="207"/>
      <c r="R29" s="208"/>
    </row>
    <row r="30" spans="1:18" s="50" customFormat="1" ht="38.25" x14ac:dyDescent="0.2">
      <c r="A30" s="216" t="s">
        <v>207</v>
      </c>
      <c r="B30" s="232"/>
      <c r="C30" s="233" t="s">
        <v>58</v>
      </c>
      <c r="D30" s="205"/>
      <c r="E30" s="234"/>
      <c r="F30" s="228"/>
      <c r="G30" s="228"/>
      <c r="H30" s="228"/>
      <c r="I30" s="111"/>
      <c r="J30" s="229"/>
      <c r="K30" s="230">
        <v>6372333.9000000004</v>
      </c>
      <c r="L30" s="230">
        <v>6372333.9000000004</v>
      </c>
      <c r="M30" s="230">
        <v>0</v>
      </c>
      <c r="N30" s="231" t="s">
        <v>337</v>
      </c>
      <c r="O30" s="206" t="s">
        <v>338</v>
      </c>
      <c r="P30" s="207">
        <v>62</v>
      </c>
      <c r="Q30" s="207">
        <v>64</v>
      </c>
      <c r="R30" s="208">
        <f>Q30+P30</f>
        <v>126</v>
      </c>
    </row>
    <row r="31" spans="1:18" s="50" customFormat="1" x14ac:dyDescent="0.2">
      <c r="A31" s="216"/>
      <c r="B31" s="232"/>
      <c r="C31" s="235" t="s">
        <v>173</v>
      </c>
      <c r="D31" s="205"/>
      <c r="E31" s="234" t="s">
        <v>172</v>
      </c>
      <c r="F31" s="228">
        <v>1</v>
      </c>
      <c r="G31" s="228">
        <v>1</v>
      </c>
      <c r="H31" s="228">
        <v>0</v>
      </c>
      <c r="I31" s="242" t="s">
        <v>466</v>
      </c>
      <c r="J31" s="229">
        <f t="shared" si="0"/>
        <v>0</v>
      </c>
      <c r="K31" s="230"/>
      <c r="L31" s="230"/>
      <c r="M31" s="230"/>
      <c r="N31" s="231"/>
      <c r="O31" s="206"/>
      <c r="P31" s="207"/>
      <c r="Q31" s="207"/>
      <c r="R31" s="208"/>
    </row>
    <row r="32" spans="1:18" s="50" customFormat="1" ht="51" x14ac:dyDescent="0.2">
      <c r="A32" s="216" t="s">
        <v>208</v>
      </c>
      <c r="B32" s="232"/>
      <c r="C32" s="233" t="s">
        <v>59</v>
      </c>
      <c r="D32" s="205"/>
      <c r="E32" s="234"/>
      <c r="F32" s="228"/>
      <c r="G32" s="228"/>
      <c r="H32" s="228"/>
      <c r="I32" s="111"/>
      <c r="J32" s="229"/>
      <c r="K32" s="230">
        <v>7496343.71</v>
      </c>
      <c r="L32" s="230">
        <v>7496343.71</v>
      </c>
      <c r="M32" s="230">
        <v>0</v>
      </c>
      <c r="N32" s="231" t="s">
        <v>339</v>
      </c>
      <c r="O32" s="206" t="s">
        <v>340</v>
      </c>
      <c r="P32" s="207">
        <v>128</v>
      </c>
      <c r="Q32" s="207">
        <v>124</v>
      </c>
      <c r="R32" s="208">
        <f>Q32+P32</f>
        <v>252</v>
      </c>
    </row>
    <row r="33" spans="1:18" s="50" customFormat="1" x14ac:dyDescent="0.2">
      <c r="A33" s="216"/>
      <c r="B33" s="232"/>
      <c r="C33" s="235" t="s">
        <v>176</v>
      </c>
      <c r="D33" s="209"/>
      <c r="E33" s="234" t="s">
        <v>172</v>
      </c>
      <c r="F33" s="228">
        <v>1</v>
      </c>
      <c r="G33" s="228">
        <v>1</v>
      </c>
      <c r="H33" s="228">
        <v>0</v>
      </c>
      <c r="I33" s="242" t="s">
        <v>466</v>
      </c>
      <c r="J33" s="229">
        <f t="shared" si="0"/>
        <v>0</v>
      </c>
      <c r="K33" s="230"/>
      <c r="L33" s="230"/>
      <c r="M33" s="230"/>
      <c r="N33" s="231"/>
      <c r="O33" s="206"/>
      <c r="P33" s="207"/>
      <c r="Q33" s="207"/>
      <c r="R33" s="208"/>
    </row>
    <row r="34" spans="1:18" s="50" customFormat="1" ht="38.25" x14ac:dyDescent="0.2">
      <c r="A34" s="216" t="s">
        <v>209</v>
      </c>
      <c r="B34" s="232"/>
      <c r="C34" s="233" t="s">
        <v>60</v>
      </c>
      <c r="D34" s="209"/>
      <c r="E34" s="234"/>
      <c r="F34" s="228"/>
      <c r="G34" s="228"/>
      <c r="H34" s="228"/>
      <c r="I34" s="111"/>
      <c r="J34" s="229"/>
      <c r="K34" s="230">
        <v>3251753.52</v>
      </c>
      <c r="L34" s="230">
        <v>3251753.52</v>
      </c>
      <c r="M34" s="230">
        <v>0</v>
      </c>
      <c r="N34" s="231" t="s">
        <v>339</v>
      </c>
      <c r="O34" s="206" t="s">
        <v>341</v>
      </c>
      <c r="P34" s="207">
        <v>73</v>
      </c>
      <c r="Q34" s="207">
        <v>89</v>
      </c>
      <c r="R34" s="208">
        <f>Q34+P34</f>
        <v>162</v>
      </c>
    </row>
    <row r="35" spans="1:18" s="50" customFormat="1" x14ac:dyDescent="0.2">
      <c r="A35" s="216"/>
      <c r="B35" s="232"/>
      <c r="C35" s="235" t="s">
        <v>176</v>
      </c>
      <c r="D35" s="205"/>
      <c r="E35" s="234" t="s">
        <v>172</v>
      </c>
      <c r="F35" s="228">
        <v>1</v>
      </c>
      <c r="G35" s="228">
        <v>1</v>
      </c>
      <c r="H35" s="228">
        <v>0</v>
      </c>
      <c r="I35" s="242" t="s">
        <v>466</v>
      </c>
      <c r="J35" s="229">
        <f t="shared" si="0"/>
        <v>0</v>
      </c>
      <c r="K35" s="230"/>
      <c r="L35" s="230"/>
      <c r="M35" s="230"/>
      <c r="N35" s="231"/>
      <c r="O35" s="206"/>
      <c r="P35" s="207"/>
      <c r="Q35" s="207"/>
      <c r="R35" s="208"/>
    </row>
    <row r="36" spans="1:18" s="50" customFormat="1" ht="25.5" x14ac:dyDescent="0.2">
      <c r="A36" s="216" t="s">
        <v>210</v>
      </c>
      <c r="B36" s="232"/>
      <c r="C36" s="233" t="s">
        <v>61</v>
      </c>
      <c r="D36" s="205"/>
      <c r="E36" s="234"/>
      <c r="F36" s="228"/>
      <c r="G36" s="228"/>
      <c r="H36" s="228"/>
      <c r="I36" s="111"/>
      <c r="J36" s="229"/>
      <c r="K36" s="230">
        <v>3147636.79</v>
      </c>
      <c r="L36" s="230">
        <v>3147636.79</v>
      </c>
      <c r="M36" s="230">
        <v>0</v>
      </c>
      <c r="N36" s="231" t="s">
        <v>342</v>
      </c>
      <c r="O36" s="206" t="s">
        <v>343</v>
      </c>
      <c r="P36" s="207">
        <v>123</v>
      </c>
      <c r="Q36" s="207">
        <v>147</v>
      </c>
      <c r="R36" s="208">
        <f>Q36+P36</f>
        <v>270</v>
      </c>
    </row>
    <row r="37" spans="1:18" s="50" customFormat="1" x14ac:dyDescent="0.2">
      <c r="A37" s="216"/>
      <c r="B37" s="232"/>
      <c r="C37" s="235" t="s">
        <v>176</v>
      </c>
      <c r="D37" s="194"/>
      <c r="E37" s="234" t="s">
        <v>172</v>
      </c>
      <c r="F37" s="228">
        <v>1</v>
      </c>
      <c r="G37" s="228">
        <v>1</v>
      </c>
      <c r="H37" s="228">
        <v>0</v>
      </c>
      <c r="I37" s="242" t="s">
        <v>466</v>
      </c>
      <c r="J37" s="229">
        <f t="shared" si="0"/>
        <v>0</v>
      </c>
      <c r="K37" s="230"/>
      <c r="L37" s="230"/>
      <c r="M37" s="230"/>
      <c r="N37" s="231"/>
      <c r="O37" s="206"/>
      <c r="P37" s="207"/>
      <c r="Q37" s="207"/>
      <c r="R37" s="208"/>
    </row>
    <row r="38" spans="1:18" s="50" customFormat="1" ht="38.25" x14ac:dyDescent="0.2">
      <c r="A38" s="216" t="s">
        <v>211</v>
      </c>
      <c r="B38" s="232"/>
      <c r="C38" s="233" t="s">
        <v>62</v>
      </c>
      <c r="D38" s="194"/>
      <c r="E38" s="234"/>
      <c r="F38" s="228"/>
      <c r="G38" s="228"/>
      <c r="H38" s="228"/>
      <c r="I38" s="111"/>
      <c r="J38" s="229"/>
      <c r="K38" s="230">
        <v>1831968.7</v>
      </c>
      <c r="L38" s="230">
        <v>1831968.7</v>
      </c>
      <c r="M38" s="230">
        <v>0</v>
      </c>
      <c r="N38" s="231" t="s">
        <v>342</v>
      </c>
      <c r="O38" s="206" t="s">
        <v>344</v>
      </c>
      <c r="P38" s="207">
        <v>9</v>
      </c>
      <c r="Q38" s="207">
        <v>15</v>
      </c>
      <c r="R38" s="208">
        <f>Q38+P38</f>
        <v>24</v>
      </c>
    </row>
    <row r="39" spans="1:18" s="50" customFormat="1" x14ac:dyDescent="0.2">
      <c r="A39" s="216"/>
      <c r="B39" s="232"/>
      <c r="C39" s="235" t="s">
        <v>176</v>
      </c>
      <c r="D39" s="211"/>
      <c r="E39" s="234" t="s">
        <v>172</v>
      </c>
      <c r="F39" s="228">
        <v>1</v>
      </c>
      <c r="G39" s="228">
        <v>1</v>
      </c>
      <c r="H39" s="228">
        <v>0</v>
      </c>
      <c r="I39" s="242" t="s">
        <v>466</v>
      </c>
      <c r="J39" s="229">
        <f t="shared" si="0"/>
        <v>0</v>
      </c>
      <c r="K39" s="230"/>
      <c r="L39" s="230"/>
      <c r="M39" s="230"/>
      <c r="N39" s="231"/>
      <c r="O39" s="206"/>
      <c r="P39" s="207"/>
      <c r="Q39" s="207"/>
      <c r="R39" s="208"/>
    </row>
    <row r="40" spans="1:18" s="50" customFormat="1" ht="38.25" x14ac:dyDescent="0.2">
      <c r="A40" s="216" t="s">
        <v>212</v>
      </c>
      <c r="B40" s="232"/>
      <c r="C40" s="233" t="s">
        <v>63</v>
      </c>
      <c r="D40" s="211"/>
      <c r="E40" s="234"/>
      <c r="F40" s="228"/>
      <c r="G40" s="228"/>
      <c r="H40" s="228"/>
      <c r="I40" s="111"/>
      <c r="J40" s="229"/>
      <c r="K40" s="230">
        <v>6276784.3899999997</v>
      </c>
      <c r="L40" s="230">
        <v>6276784.3899999997</v>
      </c>
      <c r="M40" s="230">
        <v>0</v>
      </c>
      <c r="N40" s="231" t="s">
        <v>342</v>
      </c>
      <c r="O40" s="206" t="s">
        <v>338</v>
      </c>
      <c r="P40" s="207">
        <v>118</v>
      </c>
      <c r="Q40" s="207">
        <v>115</v>
      </c>
      <c r="R40" s="208">
        <f>Q40+P40</f>
        <v>233</v>
      </c>
    </row>
    <row r="41" spans="1:18" s="50" customFormat="1" x14ac:dyDescent="0.2">
      <c r="A41" s="216"/>
      <c r="B41" s="232"/>
      <c r="C41" s="235" t="s">
        <v>176</v>
      </c>
      <c r="D41" s="211"/>
      <c r="E41" s="234" t="s">
        <v>172</v>
      </c>
      <c r="F41" s="228">
        <v>1</v>
      </c>
      <c r="G41" s="228">
        <v>1</v>
      </c>
      <c r="H41" s="228">
        <v>0</v>
      </c>
      <c r="I41" s="242" t="s">
        <v>466</v>
      </c>
      <c r="J41" s="229">
        <f t="shared" si="0"/>
        <v>0</v>
      </c>
      <c r="K41" s="230"/>
      <c r="L41" s="230"/>
      <c r="M41" s="230"/>
      <c r="N41" s="231"/>
      <c r="O41" s="206"/>
      <c r="P41" s="207"/>
      <c r="Q41" s="207"/>
      <c r="R41" s="208"/>
    </row>
    <row r="42" spans="1:18" s="50" customFormat="1" ht="25.5" x14ac:dyDescent="0.2">
      <c r="A42" s="216" t="s">
        <v>213</v>
      </c>
      <c r="B42" s="232"/>
      <c r="C42" s="233" t="s">
        <v>64</v>
      </c>
      <c r="D42" s="211"/>
      <c r="E42" s="234"/>
      <c r="F42" s="228"/>
      <c r="G42" s="228"/>
      <c r="H42" s="228"/>
      <c r="I42" s="111"/>
      <c r="J42" s="229"/>
      <c r="K42" s="230">
        <v>3676932.54</v>
      </c>
      <c r="L42" s="230">
        <v>3676932.54</v>
      </c>
      <c r="M42" s="230">
        <v>0</v>
      </c>
      <c r="N42" s="231" t="s">
        <v>342</v>
      </c>
      <c r="O42" s="206" t="s">
        <v>345</v>
      </c>
      <c r="P42" s="207">
        <v>132</v>
      </c>
      <c r="Q42" s="207">
        <v>135</v>
      </c>
      <c r="R42" s="208">
        <f>Q42+P42</f>
        <v>267</v>
      </c>
    </row>
    <row r="43" spans="1:18" s="50" customFormat="1" x14ac:dyDescent="0.2">
      <c r="A43" s="216"/>
      <c r="B43" s="232"/>
      <c r="C43" s="235" t="s">
        <v>176</v>
      </c>
      <c r="D43" s="212"/>
      <c r="E43" s="234" t="s">
        <v>172</v>
      </c>
      <c r="F43" s="228">
        <v>1</v>
      </c>
      <c r="G43" s="228">
        <v>1</v>
      </c>
      <c r="H43" s="228">
        <v>0</v>
      </c>
      <c r="I43" s="242" t="s">
        <v>466</v>
      </c>
      <c r="J43" s="229">
        <f t="shared" si="0"/>
        <v>0</v>
      </c>
      <c r="K43" s="230"/>
      <c r="L43" s="230"/>
      <c r="M43" s="230"/>
      <c r="N43" s="231"/>
      <c r="O43" s="206"/>
      <c r="P43" s="207"/>
      <c r="Q43" s="207"/>
      <c r="R43" s="208"/>
    </row>
    <row r="44" spans="1:18" s="50" customFormat="1" ht="25.5" x14ac:dyDescent="0.2">
      <c r="A44" s="216" t="s">
        <v>214</v>
      </c>
      <c r="B44" s="232"/>
      <c r="C44" s="233" t="s">
        <v>65</v>
      </c>
      <c r="D44" s="212"/>
      <c r="E44" s="234"/>
      <c r="F44" s="228"/>
      <c r="G44" s="228"/>
      <c r="H44" s="228"/>
      <c r="I44" s="111"/>
      <c r="J44" s="229"/>
      <c r="K44" s="230">
        <v>3087854.41</v>
      </c>
      <c r="L44" s="230">
        <v>3087854.41</v>
      </c>
      <c r="M44" s="230">
        <v>0</v>
      </c>
      <c r="N44" s="231" t="s">
        <v>346</v>
      </c>
      <c r="O44" s="206" t="s">
        <v>347</v>
      </c>
      <c r="P44" s="207">
        <v>58</v>
      </c>
      <c r="Q44" s="207">
        <v>59</v>
      </c>
      <c r="R44" s="208">
        <f>Q44+P44</f>
        <v>117</v>
      </c>
    </row>
    <row r="45" spans="1:18" s="50" customFormat="1" x14ac:dyDescent="0.2">
      <c r="A45" s="216"/>
      <c r="B45" s="232"/>
      <c r="C45" s="235" t="s">
        <v>176</v>
      </c>
      <c r="D45" s="209"/>
      <c r="E45" s="234" t="s">
        <v>172</v>
      </c>
      <c r="F45" s="228">
        <v>1</v>
      </c>
      <c r="G45" s="228">
        <v>1</v>
      </c>
      <c r="H45" s="228">
        <v>0</v>
      </c>
      <c r="I45" s="242" t="s">
        <v>466</v>
      </c>
      <c r="J45" s="229">
        <f t="shared" si="0"/>
        <v>0</v>
      </c>
      <c r="K45" s="230"/>
      <c r="L45" s="230"/>
      <c r="M45" s="230"/>
      <c r="N45" s="231"/>
      <c r="O45" s="206"/>
      <c r="P45" s="207"/>
      <c r="Q45" s="207"/>
      <c r="R45" s="208"/>
    </row>
    <row r="46" spans="1:18" s="50" customFormat="1" ht="38.25" x14ac:dyDescent="0.2">
      <c r="A46" s="216" t="s">
        <v>215</v>
      </c>
      <c r="B46" s="232"/>
      <c r="C46" s="233" t="s">
        <v>66</v>
      </c>
      <c r="D46" s="209"/>
      <c r="E46" s="234"/>
      <c r="F46" s="228"/>
      <c r="G46" s="228"/>
      <c r="H46" s="228"/>
      <c r="I46" s="111"/>
      <c r="J46" s="229"/>
      <c r="K46" s="230">
        <v>6934666.1299999999</v>
      </c>
      <c r="L46" s="230">
        <v>6934666.1299999999</v>
      </c>
      <c r="M46" s="230">
        <v>0</v>
      </c>
      <c r="N46" s="231" t="s">
        <v>348</v>
      </c>
      <c r="O46" s="206" t="s">
        <v>349</v>
      </c>
      <c r="P46" s="207">
        <v>151</v>
      </c>
      <c r="Q46" s="207">
        <v>143</v>
      </c>
      <c r="R46" s="208">
        <f>Q46+P46</f>
        <v>294</v>
      </c>
    </row>
    <row r="47" spans="1:18" s="50" customFormat="1" x14ac:dyDescent="0.2">
      <c r="A47" s="216"/>
      <c r="B47" s="232"/>
      <c r="C47" s="235" t="s">
        <v>176</v>
      </c>
      <c r="D47" s="205"/>
      <c r="E47" s="234" t="s">
        <v>172</v>
      </c>
      <c r="F47" s="228">
        <v>1</v>
      </c>
      <c r="G47" s="228">
        <v>1</v>
      </c>
      <c r="H47" s="228">
        <v>0</v>
      </c>
      <c r="I47" s="242" t="s">
        <v>466</v>
      </c>
      <c r="J47" s="229">
        <f t="shared" si="0"/>
        <v>0</v>
      </c>
      <c r="K47" s="230"/>
      <c r="L47" s="230"/>
      <c r="M47" s="230"/>
      <c r="N47" s="231"/>
      <c r="O47" s="206"/>
      <c r="P47" s="207"/>
      <c r="Q47" s="207"/>
      <c r="R47" s="208"/>
    </row>
    <row r="48" spans="1:18" s="50" customFormat="1" ht="25.5" x14ac:dyDescent="0.2">
      <c r="A48" s="216" t="s">
        <v>216</v>
      </c>
      <c r="B48" s="232"/>
      <c r="C48" s="233" t="s">
        <v>67</v>
      </c>
      <c r="D48" s="205"/>
      <c r="E48" s="234"/>
      <c r="F48" s="228"/>
      <c r="G48" s="228"/>
      <c r="H48" s="228"/>
      <c r="I48" s="111"/>
      <c r="J48" s="229"/>
      <c r="K48" s="230">
        <v>3244996.7</v>
      </c>
      <c r="L48" s="230">
        <v>3244996.7</v>
      </c>
      <c r="M48" s="230">
        <v>0</v>
      </c>
      <c r="N48" s="231" t="s">
        <v>348</v>
      </c>
      <c r="O48" s="206" t="s">
        <v>350</v>
      </c>
      <c r="P48" s="207">
        <v>73</v>
      </c>
      <c r="Q48" s="207">
        <v>65</v>
      </c>
      <c r="R48" s="208">
        <f>Q48+P48</f>
        <v>138</v>
      </c>
    </row>
    <row r="49" spans="1:18" s="50" customFormat="1" x14ac:dyDescent="0.2">
      <c r="A49" s="216"/>
      <c r="B49" s="232"/>
      <c r="C49" s="235" t="s">
        <v>176</v>
      </c>
      <c r="D49" s="205"/>
      <c r="E49" s="234" t="s">
        <v>172</v>
      </c>
      <c r="F49" s="228">
        <v>1</v>
      </c>
      <c r="G49" s="228">
        <v>1</v>
      </c>
      <c r="H49" s="228">
        <v>0</v>
      </c>
      <c r="I49" s="242" t="s">
        <v>466</v>
      </c>
      <c r="J49" s="229">
        <f t="shared" si="0"/>
        <v>0</v>
      </c>
      <c r="K49" s="230"/>
      <c r="L49" s="230"/>
      <c r="M49" s="230"/>
      <c r="N49" s="231"/>
      <c r="O49" s="206"/>
      <c r="P49" s="207"/>
      <c r="Q49" s="207"/>
      <c r="R49" s="208"/>
    </row>
    <row r="50" spans="1:18" s="50" customFormat="1" ht="38.25" x14ac:dyDescent="0.2">
      <c r="A50" s="216" t="s">
        <v>217</v>
      </c>
      <c r="B50" s="232"/>
      <c r="C50" s="233" t="s">
        <v>68</v>
      </c>
      <c r="D50" s="205"/>
      <c r="E50" s="234"/>
      <c r="F50" s="228"/>
      <c r="G50" s="228"/>
      <c r="H50" s="228"/>
      <c r="I50" s="111"/>
      <c r="J50" s="229"/>
      <c r="K50" s="230">
        <v>2052149.39</v>
      </c>
      <c r="L50" s="230">
        <v>2052149.39</v>
      </c>
      <c r="M50" s="230">
        <v>0</v>
      </c>
      <c r="N50" s="231" t="s">
        <v>351</v>
      </c>
      <c r="O50" s="206" t="s">
        <v>352</v>
      </c>
      <c r="P50" s="207">
        <v>59</v>
      </c>
      <c r="Q50" s="207">
        <v>83</v>
      </c>
      <c r="R50" s="208">
        <f>Q50+P50</f>
        <v>142</v>
      </c>
    </row>
    <row r="51" spans="1:18" s="50" customFormat="1" x14ac:dyDescent="0.2">
      <c r="A51" s="216"/>
      <c r="B51" s="232"/>
      <c r="C51" s="235" t="s">
        <v>176</v>
      </c>
      <c r="D51" s="205"/>
      <c r="E51" s="234" t="s">
        <v>172</v>
      </c>
      <c r="F51" s="228">
        <v>1</v>
      </c>
      <c r="G51" s="228">
        <v>1</v>
      </c>
      <c r="H51" s="228">
        <v>0</v>
      </c>
      <c r="I51" s="242" t="s">
        <v>466</v>
      </c>
      <c r="J51" s="229">
        <f t="shared" si="0"/>
        <v>0</v>
      </c>
      <c r="K51" s="230"/>
      <c r="L51" s="230"/>
      <c r="M51" s="230"/>
      <c r="N51" s="231"/>
      <c r="O51" s="206"/>
      <c r="P51" s="207"/>
      <c r="Q51" s="207"/>
      <c r="R51" s="208"/>
    </row>
    <row r="52" spans="1:18" s="50" customFormat="1" ht="18" customHeight="1" x14ac:dyDescent="0.2">
      <c r="A52" s="216" t="s">
        <v>218</v>
      </c>
      <c r="B52" s="232"/>
      <c r="C52" s="233" t="s">
        <v>69</v>
      </c>
      <c r="D52" s="205"/>
      <c r="E52" s="234"/>
      <c r="F52" s="228"/>
      <c r="G52" s="228"/>
      <c r="H52" s="228"/>
      <c r="I52" s="111"/>
      <c r="J52" s="229"/>
      <c r="K52" s="230">
        <v>5159926.6100000003</v>
      </c>
      <c r="L52" s="230">
        <v>5159926.6100000003</v>
      </c>
      <c r="M52" s="230">
        <v>0</v>
      </c>
      <c r="N52" s="231" t="s">
        <v>353</v>
      </c>
      <c r="O52" s="206" t="s">
        <v>354</v>
      </c>
      <c r="P52" s="207">
        <v>165</v>
      </c>
      <c r="Q52" s="207">
        <v>146</v>
      </c>
      <c r="R52" s="208">
        <f>Q52+P52</f>
        <v>311</v>
      </c>
    </row>
    <row r="53" spans="1:18" s="50" customFormat="1" ht="27" customHeight="1" x14ac:dyDescent="0.2">
      <c r="A53" s="216"/>
      <c r="B53" s="232"/>
      <c r="C53" s="235" t="s">
        <v>176</v>
      </c>
      <c r="D53" s="209"/>
      <c r="E53" s="234" t="s">
        <v>172</v>
      </c>
      <c r="F53" s="228">
        <v>1</v>
      </c>
      <c r="G53" s="228">
        <v>1</v>
      </c>
      <c r="H53" s="228">
        <v>0</v>
      </c>
      <c r="I53" s="242" t="s">
        <v>466</v>
      </c>
      <c r="J53" s="229">
        <f t="shared" si="0"/>
        <v>0</v>
      </c>
      <c r="K53" s="230"/>
      <c r="L53" s="230"/>
      <c r="M53" s="230"/>
      <c r="N53" s="231"/>
      <c r="O53" s="206"/>
      <c r="P53" s="207"/>
      <c r="Q53" s="207"/>
      <c r="R53" s="208"/>
    </row>
    <row r="54" spans="1:18" s="50" customFormat="1" ht="25.5" x14ac:dyDescent="0.2">
      <c r="A54" s="216" t="s">
        <v>219</v>
      </c>
      <c r="B54" s="232"/>
      <c r="C54" s="233" t="s">
        <v>70</v>
      </c>
      <c r="D54" s="209"/>
      <c r="E54" s="234"/>
      <c r="F54" s="228"/>
      <c r="G54" s="228"/>
      <c r="H54" s="228"/>
      <c r="I54" s="111"/>
      <c r="J54" s="229"/>
      <c r="K54" s="230">
        <v>0</v>
      </c>
      <c r="L54" s="230">
        <v>11153266.41</v>
      </c>
      <c r="M54" s="230">
        <v>0</v>
      </c>
      <c r="N54" s="231" t="s">
        <v>355</v>
      </c>
      <c r="O54" s="206" t="s">
        <v>356</v>
      </c>
      <c r="P54" s="207">
        <v>3415</v>
      </c>
      <c r="Q54" s="207">
        <v>3415</v>
      </c>
      <c r="R54" s="208">
        <f>Q54+P54</f>
        <v>6830</v>
      </c>
    </row>
    <row r="55" spans="1:18" s="50" customFormat="1" x14ac:dyDescent="0.2">
      <c r="A55" s="216"/>
      <c r="B55" s="232"/>
      <c r="C55" s="235" t="s">
        <v>177</v>
      </c>
      <c r="D55" s="205"/>
      <c r="E55" s="234" t="s">
        <v>172</v>
      </c>
      <c r="F55" s="228">
        <v>1</v>
      </c>
      <c r="G55" s="228">
        <v>1</v>
      </c>
      <c r="H55" s="228">
        <v>0.9</v>
      </c>
      <c r="I55" s="242"/>
      <c r="J55" s="229">
        <f t="shared" si="0"/>
        <v>90</v>
      </c>
      <c r="K55" s="230"/>
      <c r="L55" s="230"/>
      <c r="M55" s="230"/>
      <c r="N55" s="231"/>
      <c r="O55" s="206"/>
      <c r="P55" s="207"/>
      <c r="Q55" s="207"/>
      <c r="R55" s="208"/>
    </row>
    <row r="56" spans="1:18" s="50" customFormat="1" ht="25.5" x14ac:dyDescent="0.2">
      <c r="A56" s="216" t="s">
        <v>220</v>
      </c>
      <c r="B56" s="232"/>
      <c r="C56" s="233" t="s">
        <v>71</v>
      </c>
      <c r="D56" s="205"/>
      <c r="E56" s="234"/>
      <c r="F56" s="228"/>
      <c r="G56" s="228"/>
      <c r="H56" s="228"/>
      <c r="I56" s="111"/>
      <c r="J56" s="229"/>
      <c r="K56" s="230">
        <v>0</v>
      </c>
      <c r="L56" s="230">
        <v>905044.62</v>
      </c>
      <c r="M56" s="230">
        <v>0</v>
      </c>
      <c r="N56" s="231" t="s">
        <v>357</v>
      </c>
      <c r="O56" s="206" t="s">
        <v>358</v>
      </c>
      <c r="P56" s="207">
        <v>248</v>
      </c>
      <c r="Q56" s="207">
        <v>248</v>
      </c>
      <c r="R56" s="208">
        <f>Q56+P56</f>
        <v>496</v>
      </c>
    </row>
    <row r="57" spans="1:18" s="50" customFormat="1" x14ac:dyDescent="0.2">
      <c r="A57" s="216"/>
      <c r="B57" s="232"/>
      <c r="C57" s="235" t="s">
        <v>178</v>
      </c>
      <c r="D57" s="205"/>
      <c r="E57" s="234" t="s">
        <v>172</v>
      </c>
      <c r="F57" s="228">
        <v>1</v>
      </c>
      <c r="G57" s="228">
        <v>1</v>
      </c>
      <c r="H57" s="228">
        <v>0.84</v>
      </c>
      <c r="I57" s="242" t="s">
        <v>467</v>
      </c>
      <c r="J57" s="229">
        <f t="shared" si="0"/>
        <v>84</v>
      </c>
      <c r="K57" s="230"/>
      <c r="L57" s="230"/>
      <c r="M57" s="230"/>
      <c r="N57" s="231"/>
      <c r="O57" s="206"/>
      <c r="P57" s="207"/>
      <c r="Q57" s="207"/>
      <c r="R57" s="208"/>
    </row>
    <row r="58" spans="1:18" s="50" customFormat="1" ht="25.5" x14ac:dyDescent="0.2">
      <c r="A58" s="216" t="s">
        <v>221</v>
      </c>
      <c r="B58" s="232"/>
      <c r="C58" s="233" t="s">
        <v>40</v>
      </c>
      <c r="D58" s="205"/>
      <c r="E58" s="234"/>
      <c r="F58" s="228"/>
      <c r="G58" s="228"/>
      <c r="H58" s="228"/>
      <c r="I58" s="111"/>
      <c r="J58" s="229"/>
      <c r="K58" s="230">
        <v>0</v>
      </c>
      <c r="L58" s="230">
        <v>1184373.27</v>
      </c>
      <c r="M58" s="230">
        <v>1081289.54</v>
      </c>
      <c r="N58" s="231" t="s">
        <v>357</v>
      </c>
      <c r="O58" s="206" t="s">
        <v>359</v>
      </c>
      <c r="P58" s="207">
        <v>1007</v>
      </c>
      <c r="Q58" s="207">
        <v>1000</v>
      </c>
      <c r="R58" s="208">
        <f>Q58+P58</f>
        <v>2007</v>
      </c>
    </row>
    <row r="59" spans="1:18" s="50" customFormat="1" x14ac:dyDescent="0.2">
      <c r="A59" s="216"/>
      <c r="B59" s="232"/>
      <c r="C59" s="235" t="s">
        <v>179</v>
      </c>
      <c r="D59" s="205"/>
      <c r="E59" s="234" t="s">
        <v>172</v>
      </c>
      <c r="F59" s="228">
        <v>1</v>
      </c>
      <c r="G59" s="228">
        <v>1</v>
      </c>
      <c r="H59" s="228">
        <v>1</v>
      </c>
      <c r="I59" s="214"/>
      <c r="J59" s="229">
        <f t="shared" si="0"/>
        <v>100</v>
      </c>
      <c r="K59" s="230"/>
      <c r="L59" s="230"/>
      <c r="M59" s="230"/>
      <c r="N59" s="231"/>
      <c r="O59" s="206"/>
      <c r="P59" s="207"/>
      <c r="Q59" s="207"/>
      <c r="R59" s="208"/>
    </row>
    <row r="60" spans="1:18" s="50" customFormat="1" ht="38.25" x14ac:dyDescent="0.2">
      <c r="A60" s="216" t="s">
        <v>222</v>
      </c>
      <c r="B60" s="232"/>
      <c r="C60" s="233" t="s">
        <v>72</v>
      </c>
      <c r="D60" s="205"/>
      <c r="E60" s="234"/>
      <c r="F60" s="228"/>
      <c r="G60" s="228"/>
      <c r="H60" s="228"/>
      <c r="I60" s="111"/>
      <c r="J60" s="229"/>
      <c r="K60" s="230">
        <v>0</v>
      </c>
      <c r="L60" s="230">
        <v>966104.76</v>
      </c>
      <c r="M60" s="230">
        <v>896127.78</v>
      </c>
      <c r="N60" s="231" t="s">
        <v>360</v>
      </c>
      <c r="O60" s="206" t="s">
        <v>453</v>
      </c>
      <c r="P60" s="207">
        <v>681</v>
      </c>
      <c r="Q60" s="207">
        <v>673</v>
      </c>
      <c r="R60" s="208">
        <f>Q60+P60</f>
        <v>1354</v>
      </c>
    </row>
    <row r="61" spans="1:18" s="50" customFormat="1" ht="25.5" x14ac:dyDescent="0.2">
      <c r="A61" s="216"/>
      <c r="B61" s="232"/>
      <c r="C61" s="235" t="s">
        <v>180</v>
      </c>
      <c r="D61" s="205"/>
      <c r="E61" s="234" t="s">
        <v>172</v>
      </c>
      <c r="F61" s="228">
        <v>1</v>
      </c>
      <c r="G61" s="228">
        <v>1</v>
      </c>
      <c r="H61" s="228">
        <v>1</v>
      </c>
      <c r="I61" s="214"/>
      <c r="J61" s="229">
        <f t="shared" si="0"/>
        <v>100</v>
      </c>
      <c r="K61" s="230"/>
      <c r="L61" s="230"/>
      <c r="M61" s="230"/>
      <c r="N61" s="231"/>
      <c r="O61" s="206"/>
      <c r="P61" s="207"/>
      <c r="Q61" s="207"/>
      <c r="R61" s="208"/>
    </row>
    <row r="62" spans="1:18" s="50" customFormat="1" ht="25.5" x14ac:dyDescent="0.2">
      <c r="A62" s="216" t="s">
        <v>223</v>
      </c>
      <c r="B62" s="232"/>
      <c r="C62" s="233" t="s">
        <v>73</v>
      </c>
      <c r="D62" s="205"/>
      <c r="E62" s="234"/>
      <c r="F62" s="228"/>
      <c r="G62" s="228"/>
      <c r="H62" s="228"/>
      <c r="I62" s="111"/>
      <c r="J62" s="229"/>
      <c r="K62" s="230">
        <v>0</v>
      </c>
      <c r="L62" s="230">
        <v>1173362.08</v>
      </c>
      <c r="M62" s="230">
        <v>1053279.32</v>
      </c>
      <c r="N62" s="231" t="s">
        <v>342</v>
      </c>
      <c r="O62" s="206" t="s">
        <v>454</v>
      </c>
      <c r="P62" s="207">
        <v>65</v>
      </c>
      <c r="Q62" s="207">
        <v>70</v>
      </c>
      <c r="R62" s="208">
        <f>Q62+P62</f>
        <v>135</v>
      </c>
    </row>
    <row r="63" spans="1:18" s="50" customFormat="1" x14ac:dyDescent="0.2">
      <c r="A63" s="216"/>
      <c r="B63" s="232"/>
      <c r="C63" s="235" t="s">
        <v>174</v>
      </c>
      <c r="D63" s="213"/>
      <c r="E63" s="234" t="s">
        <v>172</v>
      </c>
      <c r="F63" s="228">
        <v>1</v>
      </c>
      <c r="G63" s="228">
        <v>1</v>
      </c>
      <c r="H63" s="228">
        <v>0.9</v>
      </c>
      <c r="I63" s="214"/>
      <c r="J63" s="229">
        <f t="shared" si="0"/>
        <v>90</v>
      </c>
      <c r="K63" s="230"/>
      <c r="L63" s="230"/>
      <c r="M63" s="230"/>
      <c r="N63" s="231"/>
      <c r="O63" s="206"/>
      <c r="P63" s="207"/>
      <c r="Q63" s="207"/>
      <c r="R63" s="208"/>
    </row>
    <row r="64" spans="1:18" s="50" customFormat="1" ht="38.25" x14ac:dyDescent="0.2">
      <c r="A64" s="216" t="s">
        <v>224</v>
      </c>
      <c r="B64" s="232"/>
      <c r="C64" s="233" t="s">
        <v>74</v>
      </c>
      <c r="D64" s="213"/>
      <c r="E64" s="234"/>
      <c r="F64" s="228"/>
      <c r="G64" s="228"/>
      <c r="H64" s="228"/>
      <c r="I64" s="111"/>
      <c r="J64" s="229"/>
      <c r="K64" s="230">
        <v>0</v>
      </c>
      <c r="L64" s="230">
        <v>1276475.1499999999</v>
      </c>
      <c r="M64" s="230">
        <v>0</v>
      </c>
      <c r="N64" s="231" t="s">
        <v>342</v>
      </c>
      <c r="O64" s="206" t="s">
        <v>454</v>
      </c>
      <c r="P64" s="207">
        <v>65</v>
      </c>
      <c r="Q64" s="207">
        <v>70</v>
      </c>
      <c r="R64" s="208">
        <f>Q64+P64</f>
        <v>135</v>
      </c>
    </row>
    <row r="65" spans="1:18" s="50" customFormat="1" x14ac:dyDescent="0.2">
      <c r="A65" s="216"/>
      <c r="B65" s="232"/>
      <c r="C65" s="235" t="s">
        <v>181</v>
      </c>
      <c r="D65" s="215"/>
      <c r="E65" s="234" t="s">
        <v>172</v>
      </c>
      <c r="F65" s="228">
        <v>1</v>
      </c>
      <c r="G65" s="228">
        <v>1</v>
      </c>
      <c r="H65" s="228">
        <v>0</v>
      </c>
      <c r="I65" s="242" t="s">
        <v>467</v>
      </c>
      <c r="J65" s="229">
        <f t="shared" si="0"/>
        <v>0</v>
      </c>
      <c r="K65" s="230"/>
      <c r="L65" s="230"/>
      <c r="M65" s="230"/>
      <c r="N65" s="231"/>
      <c r="O65" s="206"/>
      <c r="P65" s="207"/>
      <c r="Q65" s="207"/>
      <c r="R65" s="208"/>
    </row>
    <row r="66" spans="1:18" s="50" customFormat="1" ht="25.5" x14ac:dyDescent="0.2">
      <c r="A66" s="216" t="s">
        <v>225</v>
      </c>
      <c r="B66" s="232"/>
      <c r="C66" s="233" t="s">
        <v>41</v>
      </c>
      <c r="D66" s="215"/>
      <c r="E66" s="234"/>
      <c r="F66" s="228"/>
      <c r="G66" s="228"/>
      <c r="H66" s="228"/>
      <c r="I66" s="111"/>
      <c r="J66" s="229"/>
      <c r="K66" s="230">
        <v>0</v>
      </c>
      <c r="L66" s="230">
        <v>838123.59</v>
      </c>
      <c r="M66" s="230">
        <v>0</v>
      </c>
      <c r="N66" s="231" t="s">
        <v>361</v>
      </c>
      <c r="O66" s="206" t="s">
        <v>362</v>
      </c>
      <c r="P66" s="207">
        <v>37</v>
      </c>
      <c r="Q66" s="207">
        <v>35</v>
      </c>
      <c r="R66" s="208">
        <f>Q66+P66</f>
        <v>72</v>
      </c>
    </row>
    <row r="67" spans="1:18" s="50" customFormat="1" x14ac:dyDescent="0.2">
      <c r="A67" s="216"/>
      <c r="B67" s="232"/>
      <c r="C67" s="235" t="s">
        <v>174</v>
      </c>
      <c r="D67" s="205"/>
      <c r="E67" s="234" t="s">
        <v>172</v>
      </c>
      <c r="F67" s="228">
        <v>1</v>
      </c>
      <c r="G67" s="228">
        <v>1</v>
      </c>
      <c r="H67" s="228">
        <v>0</v>
      </c>
      <c r="I67" s="242" t="s">
        <v>467</v>
      </c>
      <c r="J67" s="229">
        <f t="shared" si="0"/>
        <v>0</v>
      </c>
      <c r="K67" s="230"/>
      <c r="L67" s="230"/>
      <c r="M67" s="230"/>
      <c r="N67" s="231"/>
      <c r="O67" s="206"/>
      <c r="P67" s="207"/>
      <c r="Q67" s="207"/>
      <c r="R67" s="208"/>
    </row>
    <row r="68" spans="1:18" s="50" customFormat="1" ht="38.25" x14ac:dyDescent="0.2">
      <c r="A68" s="216" t="s">
        <v>226</v>
      </c>
      <c r="B68" s="232"/>
      <c r="C68" s="233" t="s">
        <v>75</v>
      </c>
      <c r="D68" s="205"/>
      <c r="E68" s="234"/>
      <c r="F68" s="228"/>
      <c r="G68" s="228"/>
      <c r="H68" s="228"/>
      <c r="I68" s="111"/>
      <c r="J68" s="229"/>
      <c r="K68" s="230">
        <v>0</v>
      </c>
      <c r="L68" s="230">
        <v>1518733.76</v>
      </c>
      <c r="M68" s="230">
        <v>1518733.76</v>
      </c>
      <c r="N68" s="231" t="s">
        <v>363</v>
      </c>
      <c r="O68" s="206" t="s">
        <v>455</v>
      </c>
      <c r="P68" s="207">
        <v>11</v>
      </c>
      <c r="Q68" s="207">
        <v>13</v>
      </c>
      <c r="R68" s="208">
        <f>Q68+P68</f>
        <v>24</v>
      </c>
    </row>
    <row r="69" spans="1:18" s="50" customFormat="1" x14ac:dyDescent="0.2">
      <c r="A69" s="216"/>
      <c r="B69" s="232"/>
      <c r="C69" s="235" t="s">
        <v>182</v>
      </c>
      <c r="D69" s="205"/>
      <c r="E69" s="234" t="s">
        <v>172</v>
      </c>
      <c r="F69" s="228">
        <v>1</v>
      </c>
      <c r="G69" s="228">
        <v>1</v>
      </c>
      <c r="H69" s="228">
        <v>1</v>
      </c>
      <c r="I69" s="214"/>
      <c r="J69" s="229">
        <f t="shared" si="0"/>
        <v>100</v>
      </c>
      <c r="K69" s="230"/>
      <c r="L69" s="230"/>
      <c r="M69" s="230"/>
      <c r="N69" s="231"/>
      <c r="O69" s="206"/>
      <c r="P69" s="207"/>
      <c r="Q69" s="207"/>
      <c r="R69" s="208"/>
    </row>
    <row r="70" spans="1:18" s="50" customFormat="1" ht="25.5" x14ac:dyDescent="0.2">
      <c r="A70" s="216" t="s">
        <v>227</v>
      </c>
      <c r="B70" s="232"/>
      <c r="C70" s="233" t="s">
        <v>76</v>
      </c>
      <c r="D70" s="205"/>
      <c r="E70" s="234"/>
      <c r="F70" s="228"/>
      <c r="G70" s="228"/>
      <c r="H70" s="228"/>
      <c r="I70" s="111"/>
      <c r="J70" s="229"/>
      <c r="K70" s="230">
        <v>0</v>
      </c>
      <c r="L70" s="230">
        <v>1746546.26</v>
      </c>
      <c r="M70" s="230">
        <v>1746546.26</v>
      </c>
      <c r="N70" s="231" t="s">
        <v>364</v>
      </c>
      <c r="O70" s="206" t="s">
        <v>365</v>
      </c>
      <c r="P70" s="207">
        <v>57</v>
      </c>
      <c r="Q70" s="207">
        <v>58</v>
      </c>
      <c r="R70" s="208">
        <f>Q70+P70</f>
        <v>115</v>
      </c>
    </row>
    <row r="71" spans="1:18" s="50" customFormat="1" x14ac:dyDescent="0.2">
      <c r="A71" s="216"/>
      <c r="B71" s="232"/>
      <c r="C71" s="235" t="s">
        <v>182</v>
      </c>
      <c r="D71" s="205"/>
      <c r="E71" s="234" t="s">
        <v>172</v>
      </c>
      <c r="F71" s="228">
        <v>1</v>
      </c>
      <c r="G71" s="228">
        <v>1</v>
      </c>
      <c r="H71" s="228">
        <v>1</v>
      </c>
      <c r="I71" s="214"/>
      <c r="J71" s="229">
        <f t="shared" si="0"/>
        <v>100</v>
      </c>
      <c r="K71" s="230"/>
      <c r="L71" s="230"/>
      <c r="M71" s="230"/>
      <c r="N71" s="231"/>
      <c r="O71" s="206"/>
      <c r="P71" s="207"/>
      <c r="Q71" s="207"/>
      <c r="R71" s="208"/>
    </row>
    <row r="72" spans="1:18" s="50" customFormat="1" ht="25.5" x14ac:dyDescent="0.2">
      <c r="A72" s="216" t="s">
        <v>228</v>
      </c>
      <c r="B72" s="232"/>
      <c r="C72" s="233" t="s">
        <v>77</v>
      </c>
      <c r="D72" s="205"/>
      <c r="E72" s="234"/>
      <c r="F72" s="228"/>
      <c r="G72" s="228"/>
      <c r="H72" s="228"/>
      <c r="I72" s="111"/>
      <c r="J72" s="229"/>
      <c r="K72" s="230">
        <v>0</v>
      </c>
      <c r="L72" s="230">
        <v>1594671.26</v>
      </c>
      <c r="M72" s="230">
        <v>1594671.26</v>
      </c>
      <c r="N72" s="231" t="s">
        <v>364</v>
      </c>
      <c r="O72" s="206" t="s">
        <v>366</v>
      </c>
      <c r="P72" s="207">
        <v>44</v>
      </c>
      <c r="Q72" s="207">
        <v>61</v>
      </c>
      <c r="R72" s="208">
        <f>Q72+P72</f>
        <v>105</v>
      </c>
    </row>
    <row r="73" spans="1:18" s="50" customFormat="1" x14ac:dyDescent="0.2">
      <c r="A73" s="216"/>
      <c r="B73" s="232"/>
      <c r="C73" s="235" t="s">
        <v>182</v>
      </c>
      <c r="D73" s="205"/>
      <c r="E73" s="234" t="s">
        <v>172</v>
      </c>
      <c r="F73" s="228">
        <v>1</v>
      </c>
      <c r="G73" s="228">
        <v>1</v>
      </c>
      <c r="H73" s="228">
        <v>1</v>
      </c>
      <c r="I73" s="214"/>
      <c r="J73" s="229">
        <f t="shared" si="0"/>
        <v>100</v>
      </c>
      <c r="K73" s="230"/>
      <c r="L73" s="230"/>
      <c r="M73" s="230"/>
      <c r="N73" s="231"/>
      <c r="O73" s="206"/>
      <c r="P73" s="207"/>
      <c r="Q73" s="207"/>
      <c r="R73" s="208"/>
    </row>
    <row r="74" spans="1:18" s="50" customFormat="1" ht="25.5" x14ac:dyDescent="0.2">
      <c r="A74" s="216" t="s">
        <v>229</v>
      </c>
      <c r="B74" s="232"/>
      <c r="C74" s="233" t="s">
        <v>78</v>
      </c>
      <c r="D74" s="205"/>
      <c r="E74" s="234"/>
      <c r="F74" s="228"/>
      <c r="G74" s="228"/>
      <c r="H74" s="228"/>
      <c r="I74" s="111"/>
      <c r="J74" s="229"/>
      <c r="K74" s="230">
        <v>0</v>
      </c>
      <c r="L74" s="230">
        <v>1685796.26</v>
      </c>
      <c r="M74" s="230">
        <v>1685796.26</v>
      </c>
      <c r="N74" s="231" t="s">
        <v>364</v>
      </c>
      <c r="O74" s="206" t="s">
        <v>367</v>
      </c>
      <c r="P74" s="207">
        <v>60</v>
      </c>
      <c r="Q74" s="207">
        <v>51</v>
      </c>
      <c r="R74" s="208">
        <f>Q74+P74</f>
        <v>111</v>
      </c>
    </row>
    <row r="75" spans="1:18" s="50" customFormat="1" ht="25.5" customHeight="1" x14ac:dyDescent="0.2">
      <c r="A75" s="216"/>
      <c r="B75" s="232"/>
      <c r="C75" s="235" t="s">
        <v>182</v>
      </c>
      <c r="D75" s="209"/>
      <c r="E75" s="234" t="s">
        <v>172</v>
      </c>
      <c r="F75" s="228">
        <v>1</v>
      </c>
      <c r="G75" s="228">
        <v>1</v>
      </c>
      <c r="H75" s="228">
        <v>1</v>
      </c>
      <c r="I75" s="210"/>
      <c r="J75" s="229">
        <f t="shared" si="0"/>
        <v>100</v>
      </c>
      <c r="K75" s="230"/>
      <c r="L75" s="230"/>
      <c r="M75" s="230"/>
      <c r="N75" s="231"/>
      <c r="O75" s="206"/>
      <c r="P75" s="207"/>
      <c r="Q75" s="207"/>
      <c r="R75" s="208"/>
    </row>
    <row r="76" spans="1:18" s="50" customFormat="1" ht="25.5" x14ac:dyDescent="0.2">
      <c r="A76" s="216" t="s">
        <v>230</v>
      </c>
      <c r="B76" s="232"/>
      <c r="C76" s="233" t="s">
        <v>79</v>
      </c>
      <c r="D76" s="209"/>
      <c r="E76" s="234"/>
      <c r="F76" s="228"/>
      <c r="G76" s="228"/>
      <c r="H76" s="228"/>
      <c r="I76" s="111"/>
      <c r="J76" s="229"/>
      <c r="K76" s="230">
        <v>0</v>
      </c>
      <c r="L76" s="230">
        <v>1731358.76</v>
      </c>
      <c r="M76" s="230">
        <v>1731358.75</v>
      </c>
      <c r="N76" s="231" t="s">
        <v>364</v>
      </c>
      <c r="O76" s="206" t="s">
        <v>368</v>
      </c>
      <c r="P76" s="207">
        <v>65</v>
      </c>
      <c r="Q76" s="207">
        <v>49</v>
      </c>
      <c r="R76" s="208">
        <f>Q76+P76</f>
        <v>114</v>
      </c>
    </row>
    <row r="77" spans="1:18" s="50" customFormat="1" x14ac:dyDescent="0.2">
      <c r="A77" s="216"/>
      <c r="B77" s="232"/>
      <c r="C77" s="235" t="s">
        <v>182</v>
      </c>
      <c r="D77" s="205"/>
      <c r="E77" s="234" t="s">
        <v>172</v>
      </c>
      <c r="F77" s="228">
        <v>1</v>
      </c>
      <c r="G77" s="228">
        <v>1</v>
      </c>
      <c r="H77" s="228">
        <v>1</v>
      </c>
      <c r="I77" s="214"/>
      <c r="J77" s="229">
        <f t="shared" si="0"/>
        <v>100</v>
      </c>
      <c r="K77" s="230"/>
      <c r="L77" s="230"/>
      <c r="M77" s="230"/>
      <c r="N77" s="231"/>
      <c r="O77" s="206"/>
      <c r="P77" s="207"/>
      <c r="Q77" s="207"/>
      <c r="R77" s="208"/>
    </row>
    <row r="78" spans="1:18" s="50" customFormat="1" ht="25.5" x14ac:dyDescent="0.2">
      <c r="A78" s="216" t="s">
        <v>231</v>
      </c>
      <c r="B78" s="232"/>
      <c r="C78" s="233" t="s">
        <v>80</v>
      </c>
      <c r="D78" s="205"/>
      <c r="E78" s="234"/>
      <c r="F78" s="228"/>
      <c r="G78" s="228"/>
      <c r="H78" s="228"/>
      <c r="I78" s="111"/>
      <c r="J78" s="229"/>
      <c r="K78" s="230">
        <v>0</v>
      </c>
      <c r="L78" s="230">
        <v>1533921.26</v>
      </c>
      <c r="M78" s="230">
        <v>1533921.26</v>
      </c>
      <c r="N78" s="231" t="s">
        <v>369</v>
      </c>
      <c r="O78" s="206" t="s">
        <v>370</v>
      </c>
      <c r="P78" s="207">
        <v>11</v>
      </c>
      <c r="Q78" s="207">
        <v>12</v>
      </c>
      <c r="R78" s="208">
        <f>Q78+P78</f>
        <v>23</v>
      </c>
    </row>
    <row r="79" spans="1:18" s="50" customFormat="1" x14ac:dyDescent="0.2">
      <c r="A79" s="216"/>
      <c r="B79" s="232"/>
      <c r="C79" s="235" t="s">
        <v>182</v>
      </c>
      <c r="D79" s="205"/>
      <c r="E79" s="234" t="s">
        <v>172</v>
      </c>
      <c r="F79" s="228">
        <v>1</v>
      </c>
      <c r="G79" s="228">
        <v>1</v>
      </c>
      <c r="H79" s="228">
        <v>1</v>
      </c>
      <c r="I79" s="214"/>
      <c r="J79" s="229">
        <f t="shared" si="0"/>
        <v>100</v>
      </c>
      <c r="K79" s="230"/>
      <c r="L79" s="230"/>
      <c r="M79" s="230"/>
      <c r="N79" s="231"/>
      <c r="O79" s="206"/>
      <c r="P79" s="207"/>
      <c r="Q79" s="207"/>
      <c r="R79" s="208"/>
    </row>
    <row r="80" spans="1:18" s="50" customFormat="1" ht="25.5" x14ac:dyDescent="0.2">
      <c r="A80" s="216" t="s">
        <v>232</v>
      </c>
      <c r="B80" s="232"/>
      <c r="C80" s="233" t="s">
        <v>81</v>
      </c>
      <c r="D80" s="205"/>
      <c r="E80" s="234"/>
      <c r="F80" s="228"/>
      <c r="G80" s="228"/>
      <c r="H80" s="228"/>
      <c r="I80" s="111"/>
      <c r="J80" s="229"/>
      <c r="K80" s="230">
        <v>0</v>
      </c>
      <c r="L80" s="230">
        <v>1685796.26</v>
      </c>
      <c r="M80" s="230">
        <v>1685796.26</v>
      </c>
      <c r="N80" s="231" t="s">
        <v>369</v>
      </c>
      <c r="O80" s="206" t="s">
        <v>371</v>
      </c>
      <c r="P80" s="207">
        <v>17</v>
      </c>
      <c r="Q80" s="207">
        <v>15</v>
      </c>
      <c r="R80" s="208">
        <f>Q80+P80</f>
        <v>32</v>
      </c>
    </row>
    <row r="81" spans="1:18" s="175" customFormat="1" x14ac:dyDescent="0.2">
      <c r="A81" s="216"/>
      <c r="B81" s="232"/>
      <c r="C81" s="235" t="s">
        <v>182</v>
      </c>
      <c r="D81" s="205"/>
      <c r="E81" s="234" t="s">
        <v>172</v>
      </c>
      <c r="F81" s="228">
        <v>1</v>
      </c>
      <c r="G81" s="228">
        <v>1</v>
      </c>
      <c r="H81" s="228">
        <v>1</v>
      </c>
      <c r="I81" s="214"/>
      <c r="J81" s="229">
        <f t="shared" si="0"/>
        <v>100</v>
      </c>
      <c r="K81" s="230"/>
      <c r="L81" s="230"/>
      <c r="M81" s="230"/>
      <c r="N81" s="231"/>
      <c r="O81" s="206"/>
      <c r="P81" s="207"/>
      <c r="Q81" s="207"/>
      <c r="R81" s="208"/>
    </row>
    <row r="82" spans="1:18" s="175" customFormat="1" ht="38.25" x14ac:dyDescent="0.2">
      <c r="A82" s="216" t="s">
        <v>233</v>
      </c>
      <c r="B82" s="232"/>
      <c r="C82" s="233" t="s">
        <v>82</v>
      </c>
      <c r="D82" s="205"/>
      <c r="E82" s="234"/>
      <c r="F82" s="228"/>
      <c r="G82" s="228"/>
      <c r="H82" s="228"/>
      <c r="I82" s="111"/>
      <c r="J82" s="229"/>
      <c r="K82" s="230">
        <v>0</v>
      </c>
      <c r="L82" s="230">
        <v>1549108.76</v>
      </c>
      <c r="M82" s="230">
        <v>1549108.76</v>
      </c>
      <c r="N82" s="231" t="s">
        <v>369</v>
      </c>
      <c r="O82" s="206" t="s">
        <v>372</v>
      </c>
      <c r="P82" s="207">
        <v>36</v>
      </c>
      <c r="Q82" s="207">
        <v>38</v>
      </c>
      <c r="R82" s="208">
        <f>Q82+P82</f>
        <v>74</v>
      </c>
    </row>
    <row r="83" spans="1:18" s="50" customFormat="1" x14ac:dyDescent="0.2">
      <c r="A83" s="216"/>
      <c r="B83" s="232"/>
      <c r="C83" s="235" t="s">
        <v>182</v>
      </c>
      <c r="D83" s="209"/>
      <c r="E83" s="234" t="s">
        <v>172</v>
      </c>
      <c r="F83" s="228">
        <v>1</v>
      </c>
      <c r="G83" s="228">
        <v>1</v>
      </c>
      <c r="H83" s="228">
        <v>1</v>
      </c>
      <c r="I83" s="210"/>
      <c r="J83" s="229">
        <f t="shared" ref="J83:J145" si="1">SUM((H83)/G83*100)</f>
        <v>100</v>
      </c>
      <c r="K83" s="230"/>
      <c r="L83" s="230"/>
      <c r="M83" s="230"/>
      <c r="N83" s="231"/>
      <c r="O83" s="206"/>
      <c r="P83" s="207"/>
      <c r="Q83" s="207"/>
      <c r="R83" s="208"/>
    </row>
    <row r="84" spans="1:18" s="50" customFormat="1" ht="25.5" x14ac:dyDescent="0.2">
      <c r="A84" s="216" t="s">
        <v>234</v>
      </c>
      <c r="B84" s="232"/>
      <c r="C84" s="233" t="s">
        <v>83</v>
      </c>
      <c r="D84" s="209"/>
      <c r="E84" s="234"/>
      <c r="F84" s="228"/>
      <c r="G84" s="228"/>
      <c r="H84" s="228"/>
      <c r="I84" s="111"/>
      <c r="J84" s="229"/>
      <c r="K84" s="230">
        <v>0</v>
      </c>
      <c r="L84" s="230">
        <v>1731358.76</v>
      </c>
      <c r="M84" s="230">
        <v>1731358.76</v>
      </c>
      <c r="N84" s="231" t="s">
        <v>346</v>
      </c>
      <c r="O84" s="206" t="s">
        <v>373</v>
      </c>
      <c r="P84" s="207">
        <v>234</v>
      </c>
      <c r="Q84" s="207">
        <v>234</v>
      </c>
      <c r="R84" s="208">
        <f>Q84+P84</f>
        <v>468</v>
      </c>
    </row>
    <row r="85" spans="1:18" s="50" customFormat="1" x14ac:dyDescent="0.2">
      <c r="A85" s="216"/>
      <c r="B85" s="232"/>
      <c r="C85" s="235" t="s">
        <v>182</v>
      </c>
      <c r="D85" s="205"/>
      <c r="E85" s="234" t="s">
        <v>172</v>
      </c>
      <c r="F85" s="228">
        <v>1</v>
      </c>
      <c r="G85" s="228">
        <v>1</v>
      </c>
      <c r="H85" s="228">
        <v>1</v>
      </c>
      <c r="I85" s="214"/>
      <c r="J85" s="229">
        <f t="shared" si="1"/>
        <v>100</v>
      </c>
      <c r="K85" s="230"/>
      <c r="L85" s="230"/>
      <c r="M85" s="230"/>
      <c r="N85" s="231"/>
      <c r="O85" s="206"/>
      <c r="P85" s="207"/>
      <c r="Q85" s="207"/>
      <c r="R85" s="208"/>
    </row>
    <row r="86" spans="1:18" s="50" customFormat="1" ht="25.5" x14ac:dyDescent="0.2">
      <c r="A86" s="216" t="s">
        <v>235</v>
      </c>
      <c r="B86" s="232"/>
      <c r="C86" s="233" t="s">
        <v>84</v>
      </c>
      <c r="D86" s="205"/>
      <c r="E86" s="234"/>
      <c r="F86" s="228"/>
      <c r="G86" s="228"/>
      <c r="H86" s="228"/>
      <c r="I86" s="111"/>
      <c r="J86" s="229"/>
      <c r="K86" s="230">
        <v>0</v>
      </c>
      <c r="L86" s="230">
        <v>1533921.26</v>
      </c>
      <c r="M86" s="230">
        <v>1533921.26</v>
      </c>
      <c r="N86" s="231" t="s">
        <v>346</v>
      </c>
      <c r="O86" s="206" t="s">
        <v>374</v>
      </c>
      <c r="P86" s="207">
        <v>94</v>
      </c>
      <c r="Q86" s="207">
        <v>89</v>
      </c>
      <c r="R86" s="208">
        <f>Q86+P86</f>
        <v>183</v>
      </c>
    </row>
    <row r="87" spans="1:18" s="50" customFormat="1" x14ac:dyDescent="0.2">
      <c r="A87" s="216"/>
      <c r="B87" s="232"/>
      <c r="C87" s="235" t="s">
        <v>182</v>
      </c>
      <c r="D87" s="205"/>
      <c r="E87" s="234" t="s">
        <v>172</v>
      </c>
      <c r="F87" s="228">
        <v>1</v>
      </c>
      <c r="G87" s="228">
        <v>1</v>
      </c>
      <c r="H87" s="228">
        <v>1</v>
      </c>
      <c r="I87" s="214"/>
      <c r="J87" s="229">
        <f t="shared" si="1"/>
        <v>100</v>
      </c>
      <c r="K87" s="230"/>
      <c r="L87" s="230"/>
      <c r="M87" s="230"/>
      <c r="N87" s="231"/>
      <c r="O87" s="206"/>
      <c r="P87" s="207"/>
      <c r="Q87" s="207"/>
      <c r="R87" s="208"/>
    </row>
    <row r="88" spans="1:18" s="50" customFormat="1" ht="25.5" x14ac:dyDescent="0.2">
      <c r="A88" s="216" t="s">
        <v>236</v>
      </c>
      <c r="B88" s="232"/>
      <c r="C88" s="233" t="s">
        <v>85</v>
      </c>
      <c r="D88" s="205"/>
      <c r="E88" s="234"/>
      <c r="F88" s="228"/>
      <c r="G88" s="228"/>
      <c r="H88" s="228"/>
      <c r="I88" s="111"/>
      <c r="J88" s="229"/>
      <c r="K88" s="230">
        <v>0</v>
      </c>
      <c r="L88" s="230">
        <v>1594671.26</v>
      </c>
      <c r="M88" s="230">
        <v>1594671.26</v>
      </c>
      <c r="N88" s="231" t="s">
        <v>346</v>
      </c>
      <c r="O88" s="206" t="s">
        <v>375</v>
      </c>
      <c r="P88" s="207">
        <v>25</v>
      </c>
      <c r="Q88" s="207">
        <v>19</v>
      </c>
      <c r="R88" s="208">
        <f>Q88+P88</f>
        <v>44</v>
      </c>
    </row>
    <row r="89" spans="1:18" s="50" customFormat="1" x14ac:dyDescent="0.2">
      <c r="A89" s="216"/>
      <c r="B89" s="232"/>
      <c r="C89" s="235" t="s">
        <v>182</v>
      </c>
      <c r="D89" s="205"/>
      <c r="E89" s="234" t="s">
        <v>172</v>
      </c>
      <c r="F89" s="228">
        <v>1</v>
      </c>
      <c r="G89" s="228">
        <v>1</v>
      </c>
      <c r="H89" s="228">
        <v>1</v>
      </c>
      <c r="I89" s="210"/>
      <c r="J89" s="229">
        <f t="shared" si="1"/>
        <v>100</v>
      </c>
      <c r="K89" s="230"/>
      <c r="L89" s="230"/>
      <c r="M89" s="230"/>
      <c r="N89" s="231"/>
      <c r="O89" s="206"/>
      <c r="P89" s="207"/>
      <c r="Q89" s="207"/>
      <c r="R89" s="208"/>
    </row>
    <row r="90" spans="1:18" s="50" customFormat="1" ht="25.5" x14ac:dyDescent="0.2">
      <c r="A90" s="216" t="s">
        <v>237</v>
      </c>
      <c r="B90" s="232"/>
      <c r="C90" s="233" t="s">
        <v>86</v>
      </c>
      <c r="D90" s="205"/>
      <c r="E90" s="234"/>
      <c r="F90" s="228"/>
      <c r="G90" s="228"/>
      <c r="H90" s="228"/>
      <c r="I90" s="111"/>
      <c r="J90" s="229"/>
      <c r="K90" s="230">
        <v>0</v>
      </c>
      <c r="L90" s="230">
        <v>1746546.26</v>
      </c>
      <c r="M90" s="230">
        <v>1746546.26</v>
      </c>
      <c r="N90" s="231" t="s">
        <v>346</v>
      </c>
      <c r="O90" s="206" t="s">
        <v>376</v>
      </c>
      <c r="P90" s="207">
        <v>301</v>
      </c>
      <c r="Q90" s="207">
        <v>280</v>
      </c>
      <c r="R90" s="208">
        <f>Q90+P90</f>
        <v>581</v>
      </c>
    </row>
    <row r="91" spans="1:18" s="50" customFormat="1" x14ac:dyDescent="0.2">
      <c r="A91" s="216"/>
      <c r="B91" s="232"/>
      <c r="C91" s="235" t="s">
        <v>182</v>
      </c>
      <c r="D91" s="211"/>
      <c r="E91" s="234" t="s">
        <v>172</v>
      </c>
      <c r="F91" s="228">
        <v>1</v>
      </c>
      <c r="G91" s="228">
        <v>1</v>
      </c>
      <c r="H91" s="228">
        <v>1</v>
      </c>
      <c r="I91" s="214"/>
      <c r="J91" s="229">
        <f t="shared" si="1"/>
        <v>100</v>
      </c>
      <c r="K91" s="230"/>
      <c r="L91" s="230"/>
      <c r="M91" s="230"/>
      <c r="N91" s="231"/>
      <c r="O91" s="206"/>
      <c r="P91" s="207"/>
      <c r="Q91" s="207"/>
      <c r="R91" s="208"/>
    </row>
    <row r="92" spans="1:18" s="50" customFormat="1" ht="25.5" x14ac:dyDescent="0.2">
      <c r="A92" s="216" t="s">
        <v>238</v>
      </c>
      <c r="B92" s="232"/>
      <c r="C92" s="233" t="s">
        <v>87</v>
      </c>
      <c r="D92" s="211"/>
      <c r="E92" s="234"/>
      <c r="F92" s="228"/>
      <c r="G92" s="228"/>
      <c r="H92" s="228"/>
      <c r="I92" s="111"/>
      <c r="J92" s="229"/>
      <c r="K92" s="230">
        <v>0</v>
      </c>
      <c r="L92" s="230">
        <v>350119.85</v>
      </c>
      <c r="M92" s="230">
        <v>0</v>
      </c>
      <c r="N92" s="231" t="s">
        <v>377</v>
      </c>
      <c r="O92" s="206" t="s">
        <v>378</v>
      </c>
      <c r="P92" s="207">
        <v>232</v>
      </c>
      <c r="Q92" s="207">
        <v>276</v>
      </c>
      <c r="R92" s="208">
        <f>Q92+P92</f>
        <v>508</v>
      </c>
    </row>
    <row r="93" spans="1:18" s="50" customFormat="1" ht="25.5" x14ac:dyDescent="0.2">
      <c r="A93" s="216"/>
      <c r="B93" s="232"/>
      <c r="C93" s="235" t="s">
        <v>183</v>
      </c>
      <c r="D93" s="209"/>
      <c r="E93" s="234" t="s">
        <v>172</v>
      </c>
      <c r="F93" s="228">
        <v>1</v>
      </c>
      <c r="G93" s="228">
        <v>1</v>
      </c>
      <c r="H93" s="228">
        <v>0</v>
      </c>
      <c r="I93" s="242" t="s">
        <v>472</v>
      </c>
      <c r="J93" s="229">
        <f t="shared" si="1"/>
        <v>0</v>
      </c>
      <c r="K93" s="230"/>
      <c r="L93" s="230"/>
      <c r="M93" s="230"/>
      <c r="N93" s="231"/>
      <c r="O93" s="206"/>
      <c r="P93" s="207"/>
      <c r="Q93" s="207"/>
      <c r="R93" s="208"/>
    </row>
    <row r="94" spans="1:18" s="50" customFormat="1" ht="25.5" x14ac:dyDescent="0.2">
      <c r="A94" s="216" t="s">
        <v>239</v>
      </c>
      <c r="B94" s="232"/>
      <c r="C94" s="233" t="s">
        <v>88</v>
      </c>
      <c r="D94" s="209"/>
      <c r="E94" s="234"/>
      <c r="F94" s="228"/>
      <c r="G94" s="228"/>
      <c r="H94" s="228"/>
      <c r="I94" s="111"/>
      <c r="J94" s="229"/>
      <c r="K94" s="230">
        <v>0</v>
      </c>
      <c r="L94" s="230">
        <v>678278.83</v>
      </c>
      <c r="M94" s="230">
        <v>357536.4</v>
      </c>
      <c r="N94" s="231" t="s">
        <v>379</v>
      </c>
      <c r="O94" s="206" t="s">
        <v>380</v>
      </c>
      <c r="P94" s="207">
        <v>7674</v>
      </c>
      <c r="Q94" s="207">
        <v>6932</v>
      </c>
      <c r="R94" s="208">
        <f>Q94+P94</f>
        <v>14606</v>
      </c>
    </row>
    <row r="95" spans="1:18" s="50" customFormat="1" x14ac:dyDescent="0.2">
      <c r="A95" s="216"/>
      <c r="B95" s="232"/>
      <c r="C95" s="235" t="s">
        <v>179</v>
      </c>
      <c r="D95" s="205"/>
      <c r="E95" s="234" t="s">
        <v>172</v>
      </c>
      <c r="F95" s="228">
        <v>1</v>
      </c>
      <c r="G95" s="228">
        <v>1</v>
      </c>
      <c r="H95" s="228">
        <v>0.65</v>
      </c>
      <c r="I95" s="242" t="s">
        <v>467</v>
      </c>
      <c r="J95" s="229">
        <f t="shared" si="1"/>
        <v>65</v>
      </c>
      <c r="K95" s="230"/>
      <c r="L95" s="230"/>
      <c r="M95" s="230"/>
      <c r="N95" s="231"/>
      <c r="O95" s="206"/>
      <c r="P95" s="207"/>
      <c r="Q95" s="207"/>
      <c r="R95" s="208"/>
    </row>
    <row r="96" spans="1:18" s="50" customFormat="1" ht="38.25" x14ac:dyDescent="0.2">
      <c r="A96" s="216" t="s">
        <v>240</v>
      </c>
      <c r="B96" s="232"/>
      <c r="C96" s="233" t="s">
        <v>42</v>
      </c>
      <c r="D96" s="205"/>
      <c r="E96" s="234"/>
      <c r="F96" s="228"/>
      <c r="G96" s="228"/>
      <c r="H96" s="228"/>
      <c r="I96" s="111"/>
      <c r="J96" s="229"/>
      <c r="K96" s="230">
        <v>0</v>
      </c>
      <c r="L96" s="230">
        <v>1836654.47</v>
      </c>
      <c r="M96" s="230">
        <v>981319.44</v>
      </c>
      <c r="N96" s="231" t="s">
        <v>381</v>
      </c>
      <c r="O96" s="206" t="s">
        <v>382</v>
      </c>
      <c r="P96" s="207">
        <v>629</v>
      </c>
      <c r="Q96" s="207">
        <v>657</v>
      </c>
      <c r="R96" s="208">
        <f>Q96+P96</f>
        <v>1286</v>
      </c>
    </row>
    <row r="97" spans="1:18" s="50" customFormat="1" ht="25.5" x14ac:dyDescent="0.2">
      <c r="A97" s="216"/>
      <c r="B97" s="232"/>
      <c r="C97" s="235" t="s">
        <v>184</v>
      </c>
      <c r="D97" s="205"/>
      <c r="E97" s="234" t="s">
        <v>172</v>
      </c>
      <c r="F97" s="228">
        <v>1</v>
      </c>
      <c r="G97" s="228">
        <v>1</v>
      </c>
      <c r="H97" s="228">
        <v>0.97</v>
      </c>
      <c r="I97" s="214"/>
      <c r="J97" s="229">
        <f t="shared" si="1"/>
        <v>97</v>
      </c>
      <c r="K97" s="230"/>
      <c r="L97" s="230"/>
      <c r="M97" s="230"/>
      <c r="N97" s="231"/>
      <c r="O97" s="206"/>
      <c r="P97" s="207"/>
      <c r="Q97" s="207"/>
      <c r="R97" s="208"/>
    </row>
    <row r="98" spans="1:18" s="50" customFormat="1" ht="38.25" x14ac:dyDescent="0.2">
      <c r="A98" s="216" t="s">
        <v>241</v>
      </c>
      <c r="B98" s="232"/>
      <c r="C98" s="233" t="s">
        <v>89</v>
      </c>
      <c r="D98" s="205"/>
      <c r="E98" s="234"/>
      <c r="F98" s="228"/>
      <c r="G98" s="228"/>
      <c r="H98" s="228"/>
      <c r="I98" s="111"/>
      <c r="J98" s="229"/>
      <c r="K98" s="230">
        <v>0</v>
      </c>
      <c r="L98" s="230">
        <v>2378880</v>
      </c>
      <c r="M98" s="230">
        <v>0</v>
      </c>
      <c r="N98" s="231" t="s">
        <v>348</v>
      </c>
      <c r="O98" s="206" t="s">
        <v>383</v>
      </c>
      <c r="P98" s="207">
        <v>446</v>
      </c>
      <c r="Q98" s="207">
        <v>440</v>
      </c>
      <c r="R98" s="208">
        <f>Q98+P98</f>
        <v>886</v>
      </c>
    </row>
    <row r="99" spans="1:18" s="50" customFormat="1" ht="29.25" customHeight="1" x14ac:dyDescent="0.2">
      <c r="A99" s="216"/>
      <c r="B99" s="232"/>
      <c r="C99" s="235" t="s">
        <v>184</v>
      </c>
      <c r="D99" s="205"/>
      <c r="E99" s="234" t="s">
        <v>172</v>
      </c>
      <c r="F99" s="228">
        <v>1</v>
      </c>
      <c r="G99" s="228">
        <v>1</v>
      </c>
      <c r="H99" s="228">
        <v>0.32</v>
      </c>
      <c r="I99" s="242" t="s">
        <v>467</v>
      </c>
      <c r="J99" s="229">
        <f t="shared" si="1"/>
        <v>32</v>
      </c>
      <c r="K99" s="230"/>
      <c r="L99" s="230"/>
      <c r="M99" s="230"/>
      <c r="N99" s="231"/>
      <c r="O99" s="206"/>
      <c r="P99" s="207"/>
      <c r="Q99" s="207"/>
      <c r="R99" s="208"/>
    </row>
    <row r="100" spans="1:18" s="50" customFormat="1" ht="25.5" x14ac:dyDescent="0.2">
      <c r="A100" s="216" t="s">
        <v>242</v>
      </c>
      <c r="B100" s="232"/>
      <c r="C100" s="233" t="s">
        <v>90</v>
      </c>
      <c r="D100" s="205"/>
      <c r="E100" s="234"/>
      <c r="F100" s="228"/>
      <c r="G100" s="228"/>
      <c r="H100" s="228"/>
      <c r="I100" s="111"/>
      <c r="J100" s="229"/>
      <c r="K100" s="230">
        <v>0</v>
      </c>
      <c r="L100" s="230">
        <v>1000584.84</v>
      </c>
      <c r="M100" s="230">
        <v>819870.05</v>
      </c>
      <c r="N100" s="231" t="s">
        <v>357</v>
      </c>
      <c r="O100" s="206" t="s">
        <v>384</v>
      </c>
      <c r="P100" s="207">
        <v>5154</v>
      </c>
      <c r="Q100" s="207">
        <v>4749</v>
      </c>
      <c r="R100" s="208">
        <f>Q100+P100</f>
        <v>9903</v>
      </c>
    </row>
    <row r="101" spans="1:18" s="50" customFormat="1" x14ac:dyDescent="0.2">
      <c r="A101" s="216"/>
      <c r="B101" s="232"/>
      <c r="C101" s="235" t="s">
        <v>176</v>
      </c>
      <c r="D101" s="205"/>
      <c r="E101" s="234" t="s">
        <v>172</v>
      </c>
      <c r="F101" s="228">
        <v>1</v>
      </c>
      <c r="G101" s="228">
        <v>1</v>
      </c>
      <c r="H101" s="228">
        <v>1</v>
      </c>
      <c r="I101" s="214"/>
      <c r="J101" s="229">
        <f t="shared" si="1"/>
        <v>100</v>
      </c>
      <c r="K101" s="230"/>
      <c r="L101" s="230"/>
      <c r="M101" s="230"/>
      <c r="N101" s="231"/>
      <c r="O101" s="206"/>
      <c r="P101" s="207"/>
      <c r="Q101" s="207"/>
      <c r="R101" s="208"/>
    </row>
    <row r="102" spans="1:18" s="50" customFormat="1" ht="25.5" x14ac:dyDescent="0.2">
      <c r="A102" s="216" t="s">
        <v>243</v>
      </c>
      <c r="B102" s="232"/>
      <c r="C102" s="233" t="s">
        <v>91</v>
      </c>
      <c r="D102" s="205"/>
      <c r="E102" s="234"/>
      <c r="F102" s="228"/>
      <c r="G102" s="228"/>
      <c r="H102" s="228"/>
      <c r="I102" s="111"/>
      <c r="J102" s="229"/>
      <c r="K102" s="230">
        <v>0</v>
      </c>
      <c r="L102" s="230">
        <v>813369.4</v>
      </c>
      <c r="M102" s="230">
        <v>209166.98</v>
      </c>
      <c r="N102" s="231" t="s">
        <v>364</v>
      </c>
      <c r="O102" s="206" t="s">
        <v>385</v>
      </c>
      <c r="P102" s="207">
        <v>32</v>
      </c>
      <c r="Q102" s="207">
        <v>28</v>
      </c>
      <c r="R102" s="208">
        <f>Q102+P102</f>
        <v>60</v>
      </c>
    </row>
    <row r="103" spans="1:18" s="50" customFormat="1" x14ac:dyDescent="0.2">
      <c r="A103" s="216"/>
      <c r="B103" s="232"/>
      <c r="C103" s="235" t="s">
        <v>174</v>
      </c>
      <c r="D103" s="211"/>
      <c r="E103" s="234" t="s">
        <v>172</v>
      </c>
      <c r="F103" s="228">
        <v>1</v>
      </c>
      <c r="G103" s="228">
        <v>1</v>
      </c>
      <c r="H103" s="228">
        <v>0.96</v>
      </c>
      <c r="I103" s="214"/>
      <c r="J103" s="229">
        <f t="shared" si="1"/>
        <v>96</v>
      </c>
      <c r="K103" s="230"/>
      <c r="L103" s="230"/>
      <c r="M103" s="230"/>
      <c r="N103" s="231"/>
      <c r="O103" s="206"/>
      <c r="P103" s="207"/>
      <c r="Q103" s="207"/>
      <c r="R103" s="208"/>
    </row>
    <row r="104" spans="1:18" s="50" customFormat="1" ht="38.25" x14ac:dyDescent="0.2">
      <c r="A104" s="216" t="s">
        <v>244</v>
      </c>
      <c r="B104" s="232"/>
      <c r="C104" s="233" t="s">
        <v>92</v>
      </c>
      <c r="D104" s="211"/>
      <c r="E104" s="234"/>
      <c r="F104" s="228"/>
      <c r="G104" s="228"/>
      <c r="H104" s="228"/>
      <c r="I104" s="111"/>
      <c r="J104" s="229"/>
      <c r="K104" s="230">
        <v>0</v>
      </c>
      <c r="L104" s="230">
        <v>1373427.5</v>
      </c>
      <c r="M104" s="230">
        <v>777702.26</v>
      </c>
      <c r="N104" s="231" t="s">
        <v>328</v>
      </c>
      <c r="O104" s="206" t="s">
        <v>386</v>
      </c>
      <c r="P104" s="207">
        <v>529</v>
      </c>
      <c r="Q104" s="207">
        <v>448</v>
      </c>
      <c r="R104" s="208">
        <f>Q104+P104</f>
        <v>977</v>
      </c>
    </row>
    <row r="105" spans="1:18" s="50" customFormat="1" ht="25.5" x14ac:dyDescent="0.2">
      <c r="A105" s="216"/>
      <c r="B105" s="232"/>
      <c r="C105" s="235" t="s">
        <v>185</v>
      </c>
      <c r="D105" s="205"/>
      <c r="E105" s="234" t="s">
        <v>172</v>
      </c>
      <c r="F105" s="228">
        <v>1</v>
      </c>
      <c r="G105" s="228">
        <v>1</v>
      </c>
      <c r="H105" s="228">
        <v>0.95</v>
      </c>
      <c r="I105" s="214"/>
      <c r="J105" s="229">
        <f t="shared" si="1"/>
        <v>95</v>
      </c>
      <c r="K105" s="230"/>
      <c r="L105" s="230"/>
      <c r="M105" s="230"/>
      <c r="N105" s="231"/>
      <c r="O105" s="206"/>
      <c r="P105" s="207"/>
      <c r="Q105" s="207"/>
      <c r="R105" s="208"/>
    </row>
    <row r="106" spans="1:18" s="50" customFormat="1" ht="38.25" x14ac:dyDescent="0.2">
      <c r="A106" s="216" t="s">
        <v>245</v>
      </c>
      <c r="B106" s="232"/>
      <c r="C106" s="233" t="s">
        <v>93</v>
      </c>
      <c r="D106" s="205"/>
      <c r="E106" s="234"/>
      <c r="F106" s="228"/>
      <c r="G106" s="228"/>
      <c r="H106" s="228"/>
      <c r="I106" s="111"/>
      <c r="J106" s="229"/>
      <c r="K106" s="230">
        <v>0</v>
      </c>
      <c r="L106" s="230">
        <v>1321721.17</v>
      </c>
      <c r="M106" s="230">
        <v>246559.67</v>
      </c>
      <c r="N106" s="231" t="s">
        <v>379</v>
      </c>
      <c r="O106" s="206" t="s">
        <v>456</v>
      </c>
      <c r="P106" s="207">
        <v>7674</v>
      </c>
      <c r="Q106" s="207">
        <v>6932</v>
      </c>
      <c r="R106" s="208">
        <f>Q106+P106</f>
        <v>14606</v>
      </c>
    </row>
    <row r="107" spans="1:18" s="50" customFormat="1" x14ac:dyDescent="0.2">
      <c r="A107" s="216"/>
      <c r="B107" s="232"/>
      <c r="C107" s="235" t="s">
        <v>179</v>
      </c>
      <c r="D107" s="213"/>
      <c r="E107" s="234" t="s">
        <v>172</v>
      </c>
      <c r="F107" s="228">
        <v>1</v>
      </c>
      <c r="G107" s="228">
        <v>1</v>
      </c>
      <c r="H107" s="228">
        <v>1</v>
      </c>
      <c r="I107" s="214"/>
      <c r="J107" s="229">
        <f t="shared" si="1"/>
        <v>100</v>
      </c>
      <c r="K107" s="230"/>
      <c r="L107" s="230"/>
      <c r="M107" s="230"/>
      <c r="N107" s="231"/>
      <c r="O107" s="206"/>
      <c r="P107" s="207"/>
      <c r="Q107" s="207"/>
      <c r="R107" s="208"/>
    </row>
    <row r="108" spans="1:18" s="50" customFormat="1" ht="38.25" x14ac:dyDescent="0.2">
      <c r="A108" s="216" t="s">
        <v>246</v>
      </c>
      <c r="B108" s="232"/>
      <c r="C108" s="233" t="s">
        <v>94</v>
      </c>
      <c r="D108" s="213"/>
      <c r="E108" s="234"/>
      <c r="F108" s="228"/>
      <c r="G108" s="228"/>
      <c r="H108" s="228"/>
      <c r="I108" s="111"/>
      <c r="J108" s="229"/>
      <c r="K108" s="230">
        <v>0</v>
      </c>
      <c r="L108" s="230">
        <v>1366858.76</v>
      </c>
      <c r="M108" s="230">
        <v>684249.49</v>
      </c>
      <c r="N108" s="231" t="s">
        <v>369</v>
      </c>
      <c r="O108" s="206" t="s">
        <v>457</v>
      </c>
      <c r="P108" s="207">
        <v>51</v>
      </c>
      <c r="Q108" s="207">
        <v>39</v>
      </c>
      <c r="R108" s="208">
        <f>Q108+P108</f>
        <v>90</v>
      </c>
    </row>
    <row r="109" spans="1:18" s="50" customFormat="1" x14ac:dyDescent="0.2">
      <c r="A109" s="216"/>
      <c r="B109" s="232"/>
      <c r="C109" s="235" t="s">
        <v>182</v>
      </c>
      <c r="D109" s="205"/>
      <c r="E109" s="234" t="s">
        <v>172</v>
      </c>
      <c r="F109" s="228">
        <v>1</v>
      </c>
      <c r="G109" s="228">
        <v>1</v>
      </c>
      <c r="H109" s="228">
        <v>0.6</v>
      </c>
      <c r="I109" s="242" t="s">
        <v>467</v>
      </c>
      <c r="J109" s="229">
        <f t="shared" si="1"/>
        <v>60</v>
      </c>
      <c r="K109" s="230"/>
      <c r="L109" s="230"/>
      <c r="M109" s="230"/>
      <c r="N109" s="231"/>
      <c r="O109" s="206"/>
      <c r="P109" s="207"/>
      <c r="Q109" s="207"/>
      <c r="R109" s="208"/>
    </row>
    <row r="110" spans="1:18" s="50" customFormat="1" ht="38.25" x14ac:dyDescent="0.2">
      <c r="A110" s="216" t="s">
        <v>247</v>
      </c>
      <c r="B110" s="232"/>
      <c r="C110" s="233" t="s">
        <v>95</v>
      </c>
      <c r="D110" s="205"/>
      <c r="E110" s="234"/>
      <c r="F110" s="228"/>
      <c r="G110" s="228"/>
      <c r="H110" s="228"/>
      <c r="I110" s="111"/>
      <c r="J110" s="229"/>
      <c r="K110" s="230">
        <v>0</v>
      </c>
      <c r="L110" s="230">
        <v>1198608.76</v>
      </c>
      <c r="M110" s="230">
        <v>1198608.76</v>
      </c>
      <c r="N110" s="231" t="s">
        <v>369</v>
      </c>
      <c r="O110" s="206" t="s">
        <v>387</v>
      </c>
      <c r="P110" s="207">
        <v>26</v>
      </c>
      <c r="Q110" s="207">
        <v>20</v>
      </c>
      <c r="R110" s="208">
        <f>Q110+P110</f>
        <v>46</v>
      </c>
    </row>
    <row r="111" spans="1:18" s="57" customFormat="1" ht="25.5" x14ac:dyDescent="0.2">
      <c r="A111" s="216"/>
      <c r="B111" s="232"/>
      <c r="C111" s="235" t="s">
        <v>186</v>
      </c>
      <c r="D111" s="205"/>
      <c r="E111" s="234" t="s">
        <v>172</v>
      </c>
      <c r="F111" s="228">
        <v>1</v>
      </c>
      <c r="G111" s="228">
        <v>1</v>
      </c>
      <c r="H111" s="228">
        <v>1</v>
      </c>
      <c r="I111" s="214"/>
      <c r="J111" s="229">
        <f t="shared" si="1"/>
        <v>100</v>
      </c>
      <c r="K111" s="230"/>
      <c r="L111" s="230"/>
      <c r="M111" s="230"/>
      <c r="N111" s="231"/>
      <c r="O111" s="206"/>
      <c r="P111" s="207"/>
      <c r="Q111" s="207"/>
      <c r="R111" s="208"/>
    </row>
    <row r="112" spans="1:18" s="57" customFormat="1" ht="38.25" x14ac:dyDescent="0.2">
      <c r="A112" s="216" t="s">
        <v>248</v>
      </c>
      <c r="B112" s="232"/>
      <c r="C112" s="233" t="s">
        <v>96</v>
      </c>
      <c r="D112" s="205"/>
      <c r="E112" s="234"/>
      <c r="F112" s="228"/>
      <c r="G112" s="228"/>
      <c r="H112" s="228"/>
      <c r="I112" s="111"/>
      <c r="J112" s="229"/>
      <c r="K112" s="230">
        <v>0</v>
      </c>
      <c r="L112" s="230">
        <v>1360000</v>
      </c>
      <c r="M112" s="230">
        <v>0</v>
      </c>
      <c r="N112" s="231" t="s">
        <v>339</v>
      </c>
      <c r="O112" s="206" t="s">
        <v>458</v>
      </c>
      <c r="P112" s="207">
        <v>1957</v>
      </c>
      <c r="Q112" s="207">
        <v>1964</v>
      </c>
      <c r="R112" s="208">
        <f>Q112+P112</f>
        <v>3921</v>
      </c>
    </row>
    <row r="113" spans="1:18" s="50" customFormat="1" x14ac:dyDescent="0.2">
      <c r="A113" s="216"/>
      <c r="B113" s="232"/>
      <c r="C113" s="235" t="s">
        <v>187</v>
      </c>
      <c r="D113" s="205"/>
      <c r="E113" s="234" t="s">
        <v>172</v>
      </c>
      <c r="F113" s="228">
        <v>1</v>
      </c>
      <c r="G113" s="228">
        <v>1</v>
      </c>
      <c r="H113" s="228">
        <v>0.78</v>
      </c>
      <c r="I113" s="242" t="s">
        <v>466</v>
      </c>
      <c r="J113" s="229">
        <f t="shared" si="1"/>
        <v>78</v>
      </c>
      <c r="K113" s="230"/>
      <c r="L113" s="230"/>
      <c r="M113" s="230"/>
      <c r="N113" s="231"/>
      <c r="O113" s="206"/>
      <c r="P113" s="207"/>
      <c r="Q113" s="207"/>
      <c r="R113" s="208"/>
    </row>
    <row r="114" spans="1:18" s="50" customFormat="1" ht="25.5" x14ac:dyDescent="0.2">
      <c r="A114" s="216" t="s">
        <v>249</v>
      </c>
      <c r="B114" s="232"/>
      <c r="C114" s="233" t="s">
        <v>43</v>
      </c>
      <c r="D114" s="205"/>
      <c r="E114" s="234"/>
      <c r="F114" s="228"/>
      <c r="G114" s="228"/>
      <c r="H114" s="228"/>
      <c r="I114" s="111"/>
      <c r="J114" s="229"/>
      <c r="K114" s="230">
        <v>0</v>
      </c>
      <c r="L114" s="230">
        <v>4909660.41</v>
      </c>
      <c r="M114" s="230">
        <v>0</v>
      </c>
      <c r="N114" s="231" t="s">
        <v>388</v>
      </c>
      <c r="O114" s="206" t="s">
        <v>388</v>
      </c>
      <c r="P114" s="207">
        <v>8462</v>
      </c>
      <c r="Q114" s="207">
        <v>9469</v>
      </c>
      <c r="R114" s="208">
        <f>Q114+P114</f>
        <v>17931</v>
      </c>
    </row>
    <row r="115" spans="1:18" s="50" customFormat="1" x14ac:dyDescent="0.2">
      <c r="A115" s="216"/>
      <c r="B115" s="232"/>
      <c r="C115" s="235" t="s">
        <v>188</v>
      </c>
      <c r="D115" s="205"/>
      <c r="E115" s="234" t="s">
        <v>172</v>
      </c>
      <c r="F115" s="228">
        <v>1</v>
      </c>
      <c r="G115" s="228">
        <v>1</v>
      </c>
      <c r="H115" s="228">
        <v>1</v>
      </c>
      <c r="I115" s="214"/>
      <c r="J115" s="229">
        <f t="shared" si="1"/>
        <v>100</v>
      </c>
      <c r="K115" s="230"/>
      <c r="L115" s="230"/>
      <c r="M115" s="230"/>
      <c r="N115" s="231"/>
      <c r="O115" s="206"/>
      <c r="P115" s="207"/>
      <c r="Q115" s="207"/>
      <c r="R115" s="208"/>
    </row>
    <row r="116" spans="1:18" s="50" customFormat="1" ht="25.5" x14ac:dyDescent="0.2">
      <c r="A116" s="216" t="s">
        <v>250</v>
      </c>
      <c r="B116" s="232"/>
      <c r="C116" s="233" t="s">
        <v>97</v>
      </c>
      <c r="D116" s="205"/>
      <c r="E116" s="234"/>
      <c r="F116" s="228"/>
      <c r="G116" s="228"/>
      <c r="H116" s="228"/>
      <c r="I116" s="111"/>
      <c r="J116" s="229"/>
      <c r="K116" s="230">
        <v>0</v>
      </c>
      <c r="L116" s="230">
        <v>58668.09</v>
      </c>
      <c r="M116" s="230">
        <v>0</v>
      </c>
      <c r="N116" s="231" t="s">
        <v>356</v>
      </c>
      <c r="O116" s="206" t="s">
        <v>356</v>
      </c>
      <c r="P116" s="207">
        <v>0</v>
      </c>
      <c r="Q116" s="207">
        <v>0</v>
      </c>
      <c r="R116" s="208">
        <v>0</v>
      </c>
    </row>
    <row r="117" spans="1:18" s="50" customFormat="1" x14ac:dyDescent="0.2">
      <c r="A117" s="216"/>
      <c r="B117" s="232"/>
      <c r="C117" s="235" t="s">
        <v>189</v>
      </c>
      <c r="D117" s="205"/>
      <c r="E117" s="234" t="s">
        <v>172</v>
      </c>
      <c r="F117" s="228">
        <v>1</v>
      </c>
      <c r="G117" s="228">
        <v>1</v>
      </c>
      <c r="H117" s="228">
        <v>0</v>
      </c>
      <c r="I117" s="242" t="s">
        <v>466</v>
      </c>
      <c r="J117" s="229">
        <f t="shared" si="1"/>
        <v>0</v>
      </c>
      <c r="K117" s="230"/>
      <c r="L117" s="230"/>
      <c r="M117" s="230"/>
      <c r="N117" s="231"/>
      <c r="O117" s="206"/>
      <c r="P117" s="207"/>
      <c r="Q117" s="207"/>
      <c r="R117" s="208"/>
    </row>
    <row r="118" spans="1:18" s="50" customFormat="1" ht="38.25" x14ac:dyDescent="0.2">
      <c r="A118" s="216" t="s">
        <v>251</v>
      </c>
      <c r="B118" s="232"/>
      <c r="C118" s="233" t="s">
        <v>98</v>
      </c>
      <c r="D118" s="205"/>
      <c r="E118" s="234"/>
      <c r="F118" s="228"/>
      <c r="G118" s="228"/>
      <c r="H118" s="228"/>
      <c r="I118" s="111"/>
      <c r="J118" s="229"/>
      <c r="K118" s="230">
        <v>0</v>
      </c>
      <c r="L118" s="230">
        <v>522730.62</v>
      </c>
      <c r="M118" s="230">
        <v>0</v>
      </c>
      <c r="N118" s="231" t="s">
        <v>389</v>
      </c>
      <c r="O118" s="206" t="s">
        <v>389</v>
      </c>
      <c r="P118" s="207">
        <v>9408</v>
      </c>
      <c r="Q118" s="207">
        <v>9409</v>
      </c>
      <c r="R118" s="208">
        <f>Q118+P118</f>
        <v>18817</v>
      </c>
    </row>
    <row r="119" spans="1:18" s="50" customFormat="1" ht="25.5" x14ac:dyDescent="0.2">
      <c r="A119" s="216"/>
      <c r="B119" s="232"/>
      <c r="C119" s="235" t="s">
        <v>190</v>
      </c>
      <c r="D119" s="205"/>
      <c r="E119" s="234" t="s">
        <v>172</v>
      </c>
      <c r="F119" s="228">
        <v>1</v>
      </c>
      <c r="G119" s="228">
        <v>1</v>
      </c>
      <c r="H119" s="228">
        <v>0</v>
      </c>
      <c r="I119" s="242" t="s">
        <v>466</v>
      </c>
      <c r="J119" s="229">
        <f t="shared" si="1"/>
        <v>0</v>
      </c>
      <c r="K119" s="230"/>
      <c r="L119" s="230"/>
      <c r="M119" s="230"/>
      <c r="N119" s="231"/>
      <c r="O119" s="206"/>
      <c r="P119" s="207"/>
      <c r="Q119" s="207"/>
      <c r="R119" s="208"/>
    </row>
    <row r="120" spans="1:18" s="50" customFormat="1" ht="38.25" x14ac:dyDescent="0.2">
      <c r="A120" s="216" t="s">
        <v>252</v>
      </c>
      <c r="B120" s="232"/>
      <c r="C120" s="233" t="s">
        <v>99</v>
      </c>
      <c r="D120" s="205"/>
      <c r="E120" s="234"/>
      <c r="F120" s="228"/>
      <c r="G120" s="228"/>
      <c r="H120" s="228"/>
      <c r="I120" s="111"/>
      <c r="J120" s="229"/>
      <c r="K120" s="230">
        <v>242898.95</v>
      </c>
      <c r="L120" s="230">
        <v>242898.95</v>
      </c>
      <c r="M120" s="230">
        <v>0</v>
      </c>
      <c r="N120" s="231" t="s">
        <v>390</v>
      </c>
      <c r="O120" s="206" t="s">
        <v>390</v>
      </c>
      <c r="P120" s="207">
        <v>545</v>
      </c>
      <c r="Q120" s="207">
        <v>509</v>
      </c>
      <c r="R120" s="208">
        <f>Q120+P120</f>
        <v>1054</v>
      </c>
    </row>
    <row r="121" spans="1:18" s="50" customFormat="1" ht="25.5" x14ac:dyDescent="0.2">
      <c r="A121" s="216"/>
      <c r="B121" s="232"/>
      <c r="C121" s="235" t="s">
        <v>191</v>
      </c>
      <c r="D121" s="205"/>
      <c r="E121" s="234" t="s">
        <v>172</v>
      </c>
      <c r="F121" s="228">
        <v>1</v>
      </c>
      <c r="G121" s="228">
        <v>1</v>
      </c>
      <c r="H121" s="228">
        <v>0</v>
      </c>
      <c r="I121" s="242" t="s">
        <v>466</v>
      </c>
      <c r="J121" s="229">
        <f t="shared" si="1"/>
        <v>0</v>
      </c>
      <c r="K121" s="230"/>
      <c r="L121" s="230"/>
      <c r="M121" s="230"/>
      <c r="N121" s="231"/>
      <c r="O121" s="206"/>
      <c r="P121" s="207"/>
      <c r="Q121" s="207"/>
      <c r="R121" s="208"/>
    </row>
    <row r="122" spans="1:18" s="50" customFormat="1" ht="38.25" x14ac:dyDescent="0.2">
      <c r="A122" s="216" t="s">
        <v>253</v>
      </c>
      <c r="B122" s="232"/>
      <c r="C122" s="233" t="s">
        <v>100</v>
      </c>
      <c r="D122" s="205"/>
      <c r="E122" s="234"/>
      <c r="F122" s="228"/>
      <c r="G122" s="228"/>
      <c r="H122" s="228"/>
      <c r="I122" s="111"/>
      <c r="J122" s="229"/>
      <c r="K122" s="230">
        <v>27453458.690000001</v>
      </c>
      <c r="L122" s="230">
        <v>27453458.690000001</v>
      </c>
      <c r="M122" s="230">
        <v>0</v>
      </c>
      <c r="N122" s="231" t="s">
        <v>389</v>
      </c>
      <c r="O122" s="206" t="s">
        <v>389</v>
      </c>
      <c r="P122" s="207">
        <v>9584</v>
      </c>
      <c r="Q122" s="207">
        <v>9233</v>
      </c>
      <c r="R122" s="208">
        <f>Q122+P122</f>
        <v>18817</v>
      </c>
    </row>
    <row r="123" spans="1:18" s="50" customFormat="1" ht="25.5" x14ac:dyDescent="0.2">
      <c r="A123" s="216"/>
      <c r="B123" s="232"/>
      <c r="C123" s="235" t="s">
        <v>192</v>
      </c>
      <c r="D123" s="205"/>
      <c r="E123" s="234" t="s">
        <v>172</v>
      </c>
      <c r="F123" s="228">
        <v>1</v>
      </c>
      <c r="G123" s="228">
        <v>1</v>
      </c>
      <c r="H123" s="228">
        <v>0</v>
      </c>
      <c r="I123" s="242" t="s">
        <v>466</v>
      </c>
      <c r="J123" s="229">
        <f t="shared" si="1"/>
        <v>0</v>
      </c>
      <c r="K123" s="230"/>
      <c r="L123" s="230"/>
      <c r="M123" s="230"/>
      <c r="N123" s="231"/>
      <c r="O123" s="206"/>
      <c r="P123" s="207"/>
      <c r="Q123" s="207"/>
      <c r="R123" s="208"/>
    </row>
    <row r="124" spans="1:18" s="50" customFormat="1" ht="38.25" x14ac:dyDescent="0.2">
      <c r="A124" s="216" t="s">
        <v>254</v>
      </c>
      <c r="B124" s="232"/>
      <c r="C124" s="233" t="s">
        <v>101</v>
      </c>
      <c r="D124" s="205"/>
      <c r="E124" s="234"/>
      <c r="F124" s="228"/>
      <c r="G124" s="228"/>
      <c r="H124" s="228"/>
      <c r="I124" s="111"/>
      <c r="J124" s="229"/>
      <c r="K124" s="230">
        <v>5517761.0300000003</v>
      </c>
      <c r="L124" s="230">
        <v>5517761.0300000003</v>
      </c>
      <c r="M124" s="230">
        <v>0</v>
      </c>
      <c r="N124" s="231" t="s">
        <v>391</v>
      </c>
      <c r="O124" s="206" t="s">
        <v>459</v>
      </c>
      <c r="P124" s="207">
        <v>2709</v>
      </c>
      <c r="Q124" s="207">
        <v>2490</v>
      </c>
      <c r="R124" s="208">
        <f>Q124+P124</f>
        <v>5199</v>
      </c>
    </row>
    <row r="125" spans="1:18" s="50" customFormat="1" ht="25.5" x14ac:dyDescent="0.2">
      <c r="A125" s="216"/>
      <c r="B125" s="232"/>
      <c r="C125" s="235" t="s">
        <v>191</v>
      </c>
      <c r="D125" s="205"/>
      <c r="E125" s="234" t="s">
        <v>172</v>
      </c>
      <c r="F125" s="228">
        <v>1</v>
      </c>
      <c r="G125" s="228">
        <v>1</v>
      </c>
      <c r="H125" s="228">
        <v>0</v>
      </c>
      <c r="I125" s="242" t="s">
        <v>466</v>
      </c>
      <c r="J125" s="229">
        <f t="shared" si="1"/>
        <v>0</v>
      </c>
      <c r="K125" s="230"/>
      <c r="L125" s="230"/>
      <c r="M125" s="230"/>
      <c r="N125" s="231"/>
      <c r="O125" s="206"/>
      <c r="P125" s="207"/>
      <c r="Q125" s="207"/>
      <c r="R125" s="208"/>
    </row>
    <row r="126" spans="1:18" s="50" customFormat="1" ht="38.25" x14ac:dyDescent="0.2">
      <c r="A126" s="216" t="s">
        <v>255</v>
      </c>
      <c r="B126" s="232"/>
      <c r="C126" s="233" t="s">
        <v>102</v>
      </c>
      <c r="D126" s="205"/>
      <c r="E126" s="234"/>
      <c r="F126" s="228"/>
      <c r="G126" s="228"/>
      <c r="H126" s="228"/>
      <c r="I126" s="111"/>
      <c r="J126" s="229"/>
      <c r="K126" s="230">
        <v>3696222.09</v>
      </c>
      <c r="L126" s="230">
        <v>3696222.09</v>
      </c>
      <c r="M126" s="230">
        <v>0</v>
      </c>
      <c r="N126" s="231" t="s">
        <v>392</v>
      </c>
      <c r="O126" s="206" t="s">
        <v>392</v>
      </c>
      <c r="P126" s="207">
        <v>3689</v>
      </c>
      <c r="Q126" s="207">
        <v>3337</v>
      </c>
      <c r="R126" s="208">
        <f>Q126+P126</f>
        <v>7026</v>
      </c>
    </row>
    <row r="127" spans="1:18" s="50" customFormat="1" ht="25.5" x14ac:dyDescent="0.2">
      <c r="A127" s="216"/>
      <c r="B127" s="232"/>
      <c r="C127" s="235" t="s">
        <v>192</v>
      </c>
      <c r="D127" s="205"/>
      <c r="E127" s="234" t="s">
        <v>172</v>
      </c>
      <c r="F127" s="228">
        <v>1</v>
      </c>
      <c r="G127" s="228">
        <v>1</v>
      </c>
      <c r="H127" s="228">
        <v>0</v>
      </c>
      <c r="I127" s="242" t="s">
        <v>466</v>
      </c>
      <c r="J127" s="229">
        <f t="shared" si="1"/>
        <v>0</v>
      </c>
      <c r="K127" s="230"/>
      <c r="L127" s="230"/>
      <c r="M127" s="230"/>
      <c r="N127" s="231"/>
      <c r="O127" s="206"/>
      <c r="P127" s="207"/>
      <c r="Q127" s="207"/>
      <c r="R127" s="208"/>
    </row>
    <row r="128" spans="1:18" s="50" customFormat="1" ht="38.25" x14ac:dyDescent="0.2">
      <c r="A128" s="216" t="s">
        <v>256</v>
      </c>
      <c r="B128" s="232"/>
      <c r="C128" s="233" t="s">
        <v>103</v>
      </c>
      <c r="D128" s="205"/>
      <c r="E128" s="234"/>
      <c r="F128" s="228"/>
      <c r="G128" s="228"/>
      <c r="H128" s="228"/>
      <c r="I128" s="111"/>
      <c r="J128" s="229"/>
      <c r="K128" s="230">
        <v>4793665.4800000004</v>
      </c>
      <c r="L128" s="230">
        <v>4793665.4800000004</v>
      </c>
      <c r="M128" s="230">
        <v>0</v>
      </c>
      <c r="N128" s="231" t="s">
        <v>393</v>
      </c>
      <c r="O128" s="206" t="s">
        <v>394</v>
      </c>
      <c r="P128" s="207">
        <v>2053</v>
      </c>
      <c r="Q128" s="207">
        <v>1823</v>
      </c>
      <c r="R128" s="208">
        <f>Q128+P128</f>
        <v>3876</v>
      </c>
    </row>
    <row r="129" spans="1:18" s="50" customFormat="1" ht="25.5" x14ac:dyDescent="0.2">
      <c r="A129" s="216"/>
      <c r="B129" s="232"/>
      <c r="C129" s="235" t="s">
        <v>191</v>
      </c>
      <c r="D129" s="205"/>
      <c r="E129" s="234" t="s">
        <v>172</v>
      </c>
      <c r="F129" s="228">
        <v>1</v>
      </c>
      <c r="G129" s="228">
        <v>1</v>
      </c>
      <c r="H129" s="228">
        <v>0</v>
      </c>
      <c r="I129" s="242" t="s">
        <v>466</v>
      </c>
      <c r="J129" s="229">
        <f t="shared" si="1"/>
        <v>0</v>
      </c>
      <c r="K129" s="230"/>
      <c r="L129" s="230"/>
      <c r="M129" s="230"/>
      <c r="N129" s="231"/>
      <c r="O129" s="206"/>
      <c r="P129" s="207"/>
      <c r="Q129" s="207"/>
      <c r="R129" s="208"/>
    </row>
    <row r="130" spans="1:18" s="50" customFormat="1" ht="38.25" x14ac:dyDescent="0.2">
      <c r="A130" s="216" t="s">
        <v>257</v>
      </c>
      <c r="B130" s="232"/>
      <c r="C130" s="233" t="s">
        <v>104</v>
      </c>
      <c r="D130" s="205"/>
      <c r="E130" s="234"/>
      <c r="F130" s="228"/>
      <c r="G130" s="228"/>
      <c r="H130" s="228"/>
      <c r="I130" s="111"/>
      <c r="J130" s="229"/>
      <c r="K130" s="230">
        <v>936028.37</v>
      </c>
      <c r="L130" s="230">
        <v>0</v>
      </c>
      <c r="M130" s="230">
        <v>0</v>
      </c>
      <c r="N130" s="231" t="s">
        <v>395</v>
      </c>
      <c r="O130" s="206" t="s">
        <v>396</v>
      </c>
      <c r="P130" s="207">
        <v>68</v>
      </c>
      <c r="Q130" s="207">
        <v>51</v>
      </c>
      <c r="R130" s="208">
        <f>Q130+P130</f>
        <v>119</v>
      </c>
    </row>
    <row r="131" spans="1:18" s="50" customFormat="1" x14ac:dyDescent="0.2">
      <c r="A131" s="216"/>
      <c r="B131" s="232"/>
      <c r="C131" s="235" t="s">
        <v>176</v>
      </c>
      <c r="D131" s="205"/>
      <c r="E131" s="234" t="s">
        <v>172</v>
      </c>
      <c r="F131" s="228">
        <v>1</v>
      </c>
      <c r="G131" s="228">
        <v>1</v>
      </c>
      <c r="H131" s="228">
        <v>0</v>
      </c>
      <c r="I131" s="242" t="s">
        <v>468</v>
      </c>
      <c r="J131" s="229">
        <f t="shared" si="1"/>
        <v>0</v>
      </c>
      <c r="K131" s="230"/>
      <c r="L131" s="230"/>
      <c r="M131" s="230"/>
      <c r="N131" s="231"/>
      <c r="O131" s="206"/>
      <c r="P131" s="207"/>
      <c r="Q131" s="207"/>
      <c r="R131" s="208"/>
    </row>
    <row r="132" spans="1:18" s="50" customFormat="1" ht="38.25" x14ac:dyDescent="0.2">
      <c r="A132" s="216" t="s">
        <v>258</v>
      </c>
      <c r="B132" s="232"/>
      <c r="C132" s="233" t="s">
        <v>105</v>
      </c>
      <c r="D132" s="205"/>
      <c r="E132" s="234"/>
      <c r="F132" s="228"/>
      <c r="G132" s="228"/>
      <c r="H132" s="228"/>
      <c r="I132" s="111"/>
      <c r="J132" s="229"/>
      <c r="K132" s="230">
        <v>2204894.1</v>
      </c>
      <c r="L132" s="230">
        <v>3000000</v>
      </c>
      <c r="M132" s="230">
        <v>224999.14</v>
      </c>
      <c r="N132" s="231" t="s">
        <v>397</v>
      </c>
      <c r="O132" s="206" t="s">
        <v>398</v>
      </c>
      <c r="P132" s="207">
        <v>71</v>
      </c>
      <c r="Q132" s="207">
        <v>66</v>
      </c>
      <c r="R132" s="208">
        <f>Q132+P132</f>
        <v>137</v>
      </c>
    </row>
    <row r="133" spans="1:18" s="50" customFormat="1" x14ac:dyDescent="0.2">
      <c r="A133" s="216"/>
      <c r="B133" s="232"/>
      <c r="C133" s="235" t="s">
        <v>176</v>
      </c>
      <c r="D133" s="205"/>
      <c r="E133" s="234" t="s">
        <v>172</v>
      </c>
      <c r="F133" s="228">
        <v>1</v>
      </c>
      <c r="G133" s="228">
        <v>1</v>
      </c>
      <c r="H133" s="228">
        <v>0</v>
      </c>
      <c r="I133" s="242" t="s">
        <v>466</v>
      </c>
      <c r="J133" s="229">
        <f t="shared" si="1"/>
        <v>0</v>
      </c>
      <c r="K133" s="230"/>
      <c r="L133" s="230"/>
      <c r="M133" s="230"/>
      <c r="N133" s="231"/>
      <c r="O133" s="206"/>
      <c r="P133" s="207"/>
      <c r="Q133" s="207"/>
      <c r="R133" s="208"/>
    </row>
    <row r="134" spans="1:18" s="50" customFormat="1" ht="38.25" x14ac:dyDescent="0.2">
      <c r="A134" s="216" t="s">
        <v>259</v>
      </c>
      <c r="B134" s="232"/>
      <c r="C134" s="233" t="s">
        <v>66</v>
      </c>
      <c r="D134" s="205"/>
      <c r="E134" s="234"/>
      <c r="F134" s="228"/>
      <c r="G134" s="228"/>
      <c r="H134" s="228"/>
      <c r="I134" s="111"/>
      <c r="J134" s="229"/>
      <c r="K134" s="230">
        <v>5547732.9000000004</v>
      </c>
      <c r="L134" s="230">
        <v>0</v>
      </c>
      <c r="M134" s="230">
        <v>0</v>
      </c>
      <c r="N134" s="231" t="s">
        <v>348</v>
      </c>
      <c r="O134" s="206" t="s">
        <v>349</v>
      </c>
      <c r="P134" s="207">
        <v>151</v>
      </c>
      <c r="Q134" s="207">
        <v>143</v>
      </c>
      <c r="R134" s="208">
        <f>Q134+P134</f>
        <v>294</v>
      </c>
    </row>
    <row r="135" spans="1:18" s="50" customFormat="1" x14ac:dyDescent="0.2">
      <c r="A135" s="216"/>
      <c r="B135" s="232"/>
      <c r="C135" s="235" t="s">
        <v>176</v>
      </c>
      <c r="D135" s="205"/>
      <c r="E135" s="234" t="s">
        <v>172</v>
      </c>
      <c r="F135" s="228">
        <v>1</v>
      </c>
      <c r="G135" s="228">
        <v>1</v>
      </c>
      <c r="H135" s="228">
        <v>0</v>
      </c>
      <c r="I135" s="242" t="s">
        <v>466</v>
      </c>
      <c r="J135" s="229">
        <f t="shared" si="1"/>
        <v>0</v>
      </c>
      <c r="K135" s="230"/>
      <c r="L135" s="230"/>
      <c r="M135" s="230"/>
      <c r="N135" s="231"/>
      <c r="O135" s="206"/>
      <c r="P135" s="207"/>
      <c r="Q135" s="207"/>
      <c r="R135" s="208"/>
    </row>
    <row r="136" spans="1:18" s="50" customFormat="1" ht="38.25" x14ac:dyDescent="0.2">
      <c r="A136" s="216" t="s">
        <v>260</v>
      </c>
      <c r="B136" s="232"/>
      <c r="C136" s="233" t="s">
        <v>106</v>
      </c>
      <c r="D136" s="205"/>
      <c r="E136" s="234"/>
      <c r="F136" s="228"/>
      <c r="G136" s="228"/>
      <c r="H136" s="228"/>
      <c r="I136" s="111"/>
      <c r="J136" s="229"/>
      <c r="K136" s="230">
        <v>2658876.39</v>
      </c>
      <c r="L136" s="230">
        <v>3500000</v>
      </c>
      <c r="M136" s="230">
        <v>262491.05</v>
      </c>
      <c r="N136" s="231" t="s">
        <v>364</v>
      </c>
      <c r="O136" s="206" t="s">
        <v>399</v>
      </c>
      <c r="P136" s="207">
        <v>97</v>
      </c>
      <c r="Q136" s="207">
        <v>97</v>
      </c>
      <c r="R136" s="208">
        <f>Q136+P136</f>
        <v>194</v>
      </c>
    </row>
    <row r="137" spans="1:18" s="50" customFormat="1" x14ac:dyDescent="0.2">
      <c r="A137" s="216"/>
      <c r="B137" s="232"/>
      <c r="C137" s="235" t="s">
        <v>176</v>
      </c>
      <c r="D137" s="205"/>
      <c r="E137" s="234" t="s">
        <v>172</v>
      </c>
      <c r="F137" s="228">
        <v>1</v>
      </c>
      <c r="G137" s="228">
        <v>1</v>
      </c>
      <c r="H137" s="228">
        <v>0</v>
      </c>
      <c r="I137" s="242" t="s">
        <v>466</v>
      </c>
      <c r="J137" s="229">
        <f t="shared" si="1"/>
        <v>0</v>
      </c>
      <c r="K137" s="230"/>
      <c r="L137" s="230"/>
      <c r="M137" s="230"/>
      <c r="N137" s="231"/>
      <c r="O137" s="206"/>
      <c r="P137" s="207"/>
      <c r="Q137" s="207"/>
      <c r="R137" s="208"/>
    </row>
    <row r="138" spans="1:18" s="50" customFormat="1" ht="51" x14ac:dyDescent="0.2">
      <c r="A138" s="216" t="s">
        <v>261</v>
      </c>
      <c r="B138" s="232"/>
      <c r="C138" s="233" t="s">
        <v>59</v>
      </c>
      <c r="D138" s="205"/>
      <c r="E138" s="234"/>
      <c r="F138" s="228"/>
      <c r="G138" s="228"/>
      <c r="H138" s="228"/>
      <c r="I138" s="111"/>
      <c r="J138" s="229"/>
      <c r="K138" s="230">
        <v>5997074.9699999997</v>
      </c>
      <c r="L138" s="230">
        <v>0</v>
      </c>
      <c r="M138" s="230">
        <v>0</v>
      </c>
      <c r="N138" s="231" t="s">
        <v>339</v>
      </c>
      <c r="O138" s="206" t="s">
        <v>340</v>
      </c>
      <c r="P138" s="207">
        <v>128</v>
      </c>
      <c r="Q138" s="207">
        <v>124</v>
      </c>
      <c r="R138" s="208">
        <f>Q138+P138</f>
        <v>252</v>
      </c>
    </row>
    <row r="139" spans="1:18" s="50" customFormat="1" x14ac:dyDescent="0.2">
      <c r="A139" s="216"/>
      <c r="B139" s="232"/>
      <c r="C139" s="235" t="s">
        <v>176</v>
      </c>
      <c r="D139" s="205"/>
      <c r="E139" s="234" t="s">
        <v>172</v>
      </c>
      <c r="F139" s="228">
        <v>1</v>
      </c>
      <c r="G139" s="228">
        <v>1</v>
      </c>
      <c r="H139" s="228">
        <v>0</v>
      </c>
      <c r="I139" s="242" t="s">
        <v>466</v>
      </c>
      <c r="J139" s="229">
        <f t="shared" si="1"/>
        <v>0</v>
      </c>
      <c r="K139" s="230"/>
      <c r="L139" s="230"/>
      <c r="M139" s="230"/>
      <c r="N139" s="231"/>
      <c r="O139" s="206"/>
      <c r="P139" s="207"/>
      <c r="Q139" s="207"/>
      <c r="R139" s="208"/>
    </row>
    <row r="140" spans="1:18" s="50" customFormat="1" ht="51" x14ac:dyDescent="0.2">
      <c r="A140" s="216" t="s">
        <v>262</v>
      </c>
      <c r="B140" s="232"/>
      <c r="C140" s="233" t="s">
        <v>107</v>
      </c>
      <c r="D140" s="205"/>
      <c r="E140" s="234"/>
      <c r="F140" s="228"/>
      <c r="G140" s="228"/>
      <c r="H140" s="228"/>
      <c r="I140" s="111"/>
      <c r="J140" s="229"/>
      <c r="K140" s="230">
        <v>2601402.8199999998</v>
      </c>
      <c r="L140" s="230">
        <v>0</v>
      </c>
      <c r="M140" s="230">
        <v>0</v>
      </c>
      <c r="N140" s="231" t="s">
        <v>339</v>
      </c>
      <c r="O140" s="206" t="s">
        <v>400</v>
      </c>
      <c r="P140" s="207">
        <v>73</v>
      </c>
      <c r="Q140" s="207">
        <v>89</v>
      </c>
      <c r="R140" s="208">
        <f>Q140+P140</f>
        <v>162</v>
      </c>
    </row>
    <row r="141" spans="1:18" s="50" customFormat="1" x14ac:dyDescent="0.2">
      <c r="A141" s="216"/>
      <c r="B141" s="232"/>
      <c r="C141" s="235" t="s">
        <v>176</v>
      </c>
      <c r="D141" s="205"/>
      <c r="E141" s="234" t="s">
        <v>172</v>
      </c>
      <c r="F141" s="228">
        <v>1</v>
      </c>
      <c r="G141" s="228">
        <v>1</v>
      </c>
      <c r="H141" s="228">
        <v>0</v>
      </c>
      <c r="I141" s="242" t="s">
        <v>466</v>
      </c>
      <c r="J141" s="229">
        <f t="shared" si="1"/>
        <v>0</v>
      </c>
      <c r="K141" s="230"/>
      <c r="L141" s="230"/>
      <c r="M141" s="230"/>
      <c r="N141" s="231"/>
      <c r="O141" s="206"/>
      <c r="P141" s="207"/>
      <c r="Q141" s="207"/>
      <c r="R141" s="208"/>
    </row>
    <row r="142" spans="1:18" s="50" customFormat="1" ht="38.25" x14ac:dyDescent="0.2">
      <c r="A142" s="216" t="s">
        <v>263</v>
      </c>
      <c r="B142" s="232"/>
      <c r="C142" s="233" t="s">
        <v>108</v>
      </c>
      <c r="D142" s="205"/>
      <c r="E142" s="234"/>
      <c r="F142" s="228"/>
      <c r="G142" s="228"/>
      <c r="H142" s="228"/>
      <c r="I142" s="111"/>
      <c r="J142" s="229"/>
      <c r="K142" s="230">
        <v>1348574.59</v>
      </c>
      <c r="L142" s="230">
        <v>0</v>
      </c>
      <c r="M142" s="230">
        <v>0</v>
      </c>
      <c r="N142" s="231" t="s">
        <v>360</v>
      </c>
      <c r="O142" s="206" t="s">
        <v>401</v>
      </c>
      <c r="P142" s="207">
        <v>241</v>
      </c>
      <c r="Q142" s="207">
        <v>212</v>
      </c>
      <c r="R142" s="208">
        <f>Q142+P142</f>
        <v>453</v>
      </c>
    </row>
    <row r="143" spans="1:18" s="50" customFormat="1" x14ac:dyDescent="0.2">
      <c r="A143" s="216"/>
      <c r="B143" s="232"/>
      <c r="C143" s="235" t="s">
        <v>176</v>
      </c>
      <c r="D143" s="205"/>
      <c r="E143" s="234" t="s">
        <v>172</v>
      </c>
      <c r="F143" s="228">
        <v>1</v>
      </c>
      <c r="G143" s="228">
        <v>1</v>
      </c>
      <c r="H143" s="228">
        <v>0</v>
      </c>
      <c r="I143" s="242" t="s">
        <v>466</v>
      </c>
      <c r="J143" s="229">
        <f t="shared" si="1"/>
        <v>0</v>
      </c>
      <c r="K143" s="230"/>
      <c r="L143" s="230"/>
      <c r="M143" s="230"/>
      <c r="N143" s="231"/>
      <c r="O143" s="206"/>
      <c r="P143" s="207"/>
      <c r="Q143" s="207"/>
      <c r="R143" s="208"/>
    </row>
    <row r="144" spans="1:18" s="50" customFormat="1" ht="38.25" x14ac:dyDescent="0.2">
      <c r="A144" s="216" t="s">
        <v>264</v>
      </c>
      <c r="B144" s="232"/>
      <c r="C144" s="233" t="s">
        <v>109</v>
      </c>
      <c r="D144" s="205"/>
      <c r="E144" s="234"/>
      <c r="F144" s="228"/>
      <c r="G144" s="228"/>
      <c r="H144" s="228"/>
      <c r="I144" s="111"/>
      <c r="J144" s="229"/>
      <c r="K144" s="230">
        <v>554041.59999999998</v>
      </c>
      <c r="L144" s="230">
        <v>2770208</v>
      </c>
      <c r="M144" s="230">
        <v>207764.89</v>
      </c>
      <c r="N144" s="231" t="s">
        <v>381</v>
      </c>
      <c r="O144" s="206" t="s">
        <v>402</v>
      </c>
      <c r="P144" s="207">
        <v>289</v>
      </c>
      <c r="Q144" s="207">
        <v>263</v>
      </c>
      <c r="R144" s="208">
        <f>Q144+P144</f>
        <v>552</v>
      </c>
    </row>
    <row r="145" spans="1:18" s="50" customFormat="1" x14ac:dyDescent="0.2">
      <c r="A145" s="216"/>
      <c r="B145" s="232"/>
      <c r="C145" s="235" t="s">
        <v>176</v>
      </c>
      <c r="D145" s="205"/>
      <c r="E145" s="234" t="s">
        <v>172</v>
      </c>
      <c r="F145" s="228">
        <v>1</v>
      </c>
      <c r="G145" s="228">
        <v>1</v>
      </c>
      <c r="H145" s="228">
        <v>0</v>
      </c>
      <c r="I145" s="242" t="s">
        <v>468</v>
      </c>
      <c r="J145" s="229">
        <f t="shared" si="1"/>
        <v>0</v>
      </c>
      <c r="K145" s="230"/>
      <c r="L145" s="230"/>
      <c r="M145" s="230"/>
      <c r="N145" s="231"/>
      <c r="O145" s="206"/>
      <c r="P145" s="207"/>
      <c r="Q145" s="207"/>
      <c r="R145" s="208"/>
    </row>
    <row r="146" spans="1:18" s="50" customFormat="1" ht="38.25" x14ac:dyDescent="0.2">
      <c r="A146" s="216" t="s">
        <v>265</v>
      </c>
      <c r="B146" s="232"/>
      <c r="C146" s="233" t="s">
        <v>110</v>
      </c>
      <c r="D146" s="205"/>
      <c r="E146" s="234"/>
      <c r="F146" s="228"/>
      <c r="G146" s="228"/>
      <c r="H146" s="228"/>
      <c r="I146" s="111"/>
      <c r="J146" s="229"/>
      <c r="K146" s="230">
        <v>1119389.4099999999</v>
      </c>
      <c r="L146" s="230">
        <v>0</v>
      </c>
      <c r="M146" s="230">
        <v>0</v>
      </c>
      <c r="N146" s="231" t="s">
        <v>364</v>
      </c>
      <c r="O146" s="206" t="s">
        <v>373</v>
      </c>
      <c r="P146" s="207">
        <v>82</v>
      </c>
      <c r="Q146" s="207">
        <v>75</v>
      </c>
      <c r="R146" s="208">
        <f>Q146+P146</f>
        <v>157</v>
      </c>
    </row>
    <row r="147" spans="1:18" s="50" customFormat="1" x14ac:dyDescent="0.2">
      <c r="A147" s="216"/>
      <c r="B147" s="232"/>
      <c r="C147" s="235" t="s">
        <v>176</v>
      </c>
      <c r="D147" s="205"/>
      <c r="E147" s="234" t="s">
        <v>172</v>
      </c>
      <c r="F147" s="228">
        <v>1</v>
      </c>
      <c r="G147" s="228">
        <v>1</v>
      </c>
      <c r="H147" s="228">
        <v>0</v>
      </c>
      <c r="I147" s="242" t="s">
        <v>466</v>
      </c>
      <c r="J147" s="229">
        <f t="shared" ref="J147:J209" si="2">SUM((H147)/G147*100)</f>
        <v>0</v>
      </c>
      <c r="K147" s="230"/>
      <c r="L147" s="230"/>
      <c r="M147" s="230"/>
      <c r="N147" s="231"/>
      <c r="O147" s="206"/>
      <c r="P147" s="207"/>
      <c r="Q147" s="207"/>
      <c r="R147" s="208"/>
    </row>
    <row r="148" spans="1:18" s="50" customFormat="1" ht="38.25" x14ac:dyDescent="0.2">
      <c r="A148" s="216" t="s">
        <v>266</v>
      </c>
      <c r="B148" s="232"/>
      <c r="C148" s="233" t="s">
        <v>111</v>
      </c>
      <c r="D148" s="205"/>
      <c r="E148" s="234"/>
      <c r="F148" s="228"/>
      <c r="G148" s="228"/>
      <c r="H148" s="228"/>
      <c r="I148" s="111"/>
      <c r="J148" s="229"/>
      <c r="K148" s="230">
        <v>1129550.6200000001</v>
      </c>
      <c r="L148" s="230">
        <v>0</v>
      </c>
      <c r="M148" s="230">
        <v>0</v>
      </c>
      <c r="N148" s="231" t="s">
        <v>364</v>
      </c>
      <c r="O148" s="206" t="s">
        <v>403</v>
      </c>
      <c r="P148" s="207">
        <v>92</v>
      </c>
      <c r="Q148" s="207">
        <v>87</v>
      </c>
      <c r="R148" s="208">
        <f>Q148+P148</f>
        <v>179</v>
      </c>
    </row>
    <row r="149" spans="1:18" s="50" customFormat="1" x14ac:dyDescent="0.2">
      <c r="A149" s="216"/>
      <c r="B149" s="232"/>
      <c r="C149" s="235" t="s">
        <v>193</v>
      </c>
      <c r="D149" s="205"/>
      <c r="E149" s="234" t="s">
        <v>172</v>
      </c>
      <c r="F149" s="228">
        <v>1</v>
      </c>
      <c r="G149" s="228">
        <v>1</v>
      </c>
      <c r="H149" s="228">
        <v>0</v>
      </c>
      <c r="I149" s="242" t="s">
        <v>466</v>
      </c>
      <c r="J149" s="229">
        <f t="shared" si="2"/>
        <v>0</v>
      </c>
      <c r="K149" s="230"/>
      <c r="L149" s="230"/>
      <c r="M149" s="230"/>
      <c r="N149" s="231"/>
      <c r="O149" s="206"/>
      <c r="P149" s="207"/>
      <c r="Q149" s="207"/>
      <c r="R149" s="208"/>
    </row>
    <row r="150" spans="1:18" s="50" customFormat="1" ht="38.25" x14ac:dyDescent="0.2">
      <c r="A150" s="216" t="s">
        <v>267</v>
      </c>
      <c r="B150" s="232"/>
      <c r="C150" s="233" t="s">
        <v>112</v>
      </c>
      <c r="D150" s="205"/>
      <c r="E150" s="234"/>
      <c r="F150" s="228"/>
      <c r="G150" s="228"/>
      <c r="H150" s="228"/>
      <c r="I150" s="111"/>
      <c r="J150" s="229"/>
      <c r="K150" s="230">
        <v>1390415.05</v>
      </c>
      <c r="L150" s="230">
        <v>2178586.4</v>
      </c>
      <c r="M150" s="230">
        <v>163386.79999999999</v>
      </c>
      <c r="N150" s="231" t="s">
        <v>364</v>
      </c>
      <c r="O150" s="206" t="s">
        <v>404</v>
      </c>
      <c r="P150" s="207">
        <v>97</v>
      </c>
      <c r="Q150" s="207">
        <v>84</v>
      </c>
      <c r="R150" s="208">
        <f>Q150+P150</f>
        <v>181</v>
      </c>
    </row>
    <row r="151" spans="1:18" s="50" customFormat="1" x14ac:dyDescent="0.2">
      <c r="A151" s="216"/>
      <c r="B151" s="232"/>
      <c r="C151" s="235" t="s">
        <v>193</v>
      </c>
      <c r="D151" s="205"/>
      <c r="E151" s="234" t="s">
        <v>172</v>
      </c>
      <c r="F151" s="228">
        <v>1</v>
      </c>
      <c r="G151" s="228">
        <v>1</v>
      </c>
      <c r="H151" s="228">
        <v>0</v>
      </c>
      <c r="I151" s="242" t="s">
        <v>468</v>
      </c>
      <c r="J151" s="229">
        <f t="shared" si="2"/>
        <v>0</v>
      </c>
      <c r="K151" s="230"/>
      <c r="L151" s="230"/>
      <c r="M151" s="230"/>
      <c r="N151" s="231"/>
      <c r="O151" s="206"/>
      <c r="P151" s="207"/>
      <c r="Q151" s="207"/>
      <c r="R151" s="208"/>
    </row>
    <row r="152" spans="1:18" s="50" customFormat="1" ht="38.25" x14ac:dyDescent="0.2">
      <c r="A152" s="216" t="s">
        <v>268</v>
      </c>
      <c r="B152" s="232"/>
      <c r="C152" s="233" t="s">
        <v>113</v>
      </c>
      <c r="D152" s="205"/>
      <c r="E152" s="234"/>
      <c r="F152" s="228"/>
      <c r="G152" s="228"/>
      <c r="H152" s="228"/>
      <c r="I152" s="111"/>
      <c r="J152" s="229"/>
      <c r="K152" s="230">
        <v>5021427.51</v>
      </c>
      <c r="L152" s="230">
        <v>0</v>
      </c>
      <c r="M152" s="230">
        <v>0</v>
      </c>
      <c r="N152" s="231" t="s">
        <v>342</v>
      </c>
      <c r="O152" s="206" t="s">
        <v>338</v>
      </c>
      <c r="P152" s="207">
        <v>118</v>
      </c>
      <c r="Q152" s="207">
        <v>115</v>
      </c>
      <c r="R152" s="208">
        <f>Q152+P152</f>
        <v>233</v>
      </c>
    </row>
    <row r="153" spans="1:18" s="50" customFormat="1" x14ac:dyDescent="0.2">
      <c r="A153" s="216"/>
      <c r="B153" s="232"/>
      <c r="C153" s="235" t="s">
        <v>176</v>
      </c>
      <c r="D153" s="205"/>
      <c r="E153" s="234" t="s">
        <v>172</v>
      </c>
      <c r="F153" s="228">
        <v>1</v>
      </c>
      <c r="G153" s="228">
        <v>1</v>
      </c>
      <c r="H153" s="228">
        <v>0</v>
      </c>
      <c r="I153" s="242" t="s">
        <v>466</v>
      </c>
      <c r="J153" s="229">
        <f t="shared" si="2"/>
        <v>0</v>
      </c>
      <c r="K153" s="230"/>
      <c r="L153" s="230"/>
      <c r="M153" s="230"/>
      <c r="N153" s="231"/>
      <c r="O153" s="206"/>
      <c r="P153" s="207"/>
      <c r="Q153" s="207"/>
      <c r="R153" s="208"/>
    </row>
    <row r="154" spans="1:18" s="50" customFormat="1" ht="38.25" x14ac:dyDescent="0.2">
      <c r="A154" s="216" t="s">
        <v>269</v>
      </c>
      <c r="B154" s="232"/>
      <c r="C154" s="233" t="s">
        <v>62</v>
      </c>
      <c r="D154" s="205"/>
      <c r="E154" s="234"/>
      <c r="F154" s="228"/>
      <c r="G154" s="228"/>
      <c r="H154" s="228"/>
      <c r="I154" s="111"/>
      <c r="J154" s="229"/>
      <c r="K154" s="230">
        <v>1465574.96</v>
      </c>
      <c r="L154" s="230">
        <v>2100000</v>
      </c>
      <c r="M154" s="230">
        <v>0</v>
      </c>
      <c r="N154" s="231" t="s">
        <v>342</v>
      </c>
      <c r="O154" s="206" t="s">
        <v>344</v>
      </c>
      <c r="P154" s="207">
        <v>65</v>
      </c>
      <c r="Q154" s="207">
        <v>60</v>
      </c>
      <c r="R154" s="208">
        <f>Q154+P154</f>
        <v>125</v>
      </c>
    </row>
    <row r="155" spans="1:18" s="50" customFormat="1" x14ac:dyDescent="0.2">
      <c r="A155" s="216"/>
      <c r="B155" s="232"/>
      <c r="C155" s="235" t="s">
        <v>176</v>
      </c>
      <c r="D155" s="205"/>
      <c r="E155" s="234" t="s">
        <v>172</v>
      </c>
      <c r="F155" s="228">
        <v>1</v>
      </c>
      <c r="G155" s="228">
        <v>1</v>
      </c>
      <c r="H155" s="228">
        <v>0</v>
      </c>
      <c r="I155" s="242" t="s">
        <v>468</v>
      </c>
      <c r="J155" s="229">
        <f t="shared" si="2"/>
        <v>0</v>
      </c>
      <c r="K155" s="230"/>
      <c r="L155" s="230"/>
      <c r="M155" s="230"/>
      <c r="N155" s="231"/>
      <c r="O155" s="206"/>
      <c r="P155" s="207"/>
      <c r="Q155" s="207"/>
      <c r="R155" s="208"/>
    </row>
    <row r="156" spans="1:18" s="50" customFormat="1" ht="38.25" x14ac:dyDescent="0.2">
      <c r="A156" s="216" t="s">
        <v>270</v>
      </c>
      <c r="B156" s="232"/>
      <c r="C156" s="233" t="s">
        <v>114</v>
      </c>
      <c r="D156" s="205"/>
      <c r="E156" s="234"/>
      <c r="F156" s="228"/>
      <c r="G156" s="228"/>
      <c r="H156" s="228"/>
      <c r="I156" s="111"/>
      <c r="J156" s="229"/>
      <c r="K156" s="230">
        <v>2941546.03</v>
      </c>
      <c r="L156" s="230">
        <v>4000000</v>
      </c>
      <c r="M156" s="230">
        <v>299811.31</v>
      </c>
      <c r="N156" s="231" t="s">
        <v>342</v>
      </c>
      <c r="O156" s="206" t="s">
        <v>405</v>
      </c>
      <c r="P156" s="207">
        <v>132</v>
      </c>
      <c r="Q156" s="207">
        <v>135</v>
      </c>
      <c r="R156" s="208">
        <f>Q156+P156</f>
        <v>267</v>
      </c>
    </row>
    <row r="157" spans="1:18" s="50" customFormat="1" x14ac:dyDescent="0.2">
      <c r="A157" s="216"/>
      <c r="B157" s="232"/>
      <c r="C157" s="235" t="s">
        <v>176</v>
      </c>
      <c r="D157" s="205"/>
      <c r="E157" s="234" t="s">
        <v>172</v>
      </c>
      <c r="F157" s="228">
        <v>1</v>
      </c>
      <c r="G157" s="228">
        <v>1</v>
      </c>
      <c r="H157" s="228">
        <v>0</v>
      </c>
      <c r="I157" s="242" t="s">
        <v>466</v>
      </c>
      <c r="J157" s="229">
        <f t="shared" si="2"/>
        <v>0</v>
      </c>
      <c r="K157" s="230"/>
      <c r="L157" s="230"/>
      <c r="M157" s="230"/>
      <c r="N157" s="231"/>
      <c r="O157" s="206"/>
      <c r="P157" s="207"/>
      <c r="Q157" s="207"/>
      <c r="R157" s="208"/>
    </row>
    <row r="158" spans="1:18" s="50" customFormat="1" ht="38.25" x14ac:dyDescent="0.2">
      <c r="A158" s="216" t="s">
        <v>271</v>
      </c>
      <c r="B158" s="232"/>
      <c r="C158" s="233" t="s">
        <v>115</v>
      </c>
      <c r="D158" s="205"/>
      <c r="E158" s="234"/>
      <c r="F158" s="228"/>
      <c r="G158" s="228"/>
      <c r="H158" s="228"/>
      <c r="I158" s="111"/>
      <c r="J158" s="229"/>
      <c r="K158" s="230">
        <v>3704512.7</v>
      </c>
      <c r="L158" s="230">
        <v>0</v>
      </c>
      <c r="M158" s="230">
        <v>0</v>
      </c>
      <c r="N158" s="231" t="s">
        <v>342</v>
      </c>
      <c r="O158" s="206" t="s">
        <v>406</v>
      </c>
      <c r="P158" s="207">
        <v>134</v>
      </c>
      <c r="Q158" s="207">
        <v>129</v>
      </c>
      <c r="R158" s="208">
        <f>Q158+P158</f>
        <v>263</v>
      </c>
    </row>
    <row r="159" spans="1:18" s="50" customFormat="1" x14ac:dyDescent="0.2">
      <c r="A159" s="216"/>
      <c r="B159" s="232"/>
      <c r="C159" s="235" t="s">
        <v>193</v>
      </c>
      <c r="D159" s="205"/>
      <c r="E159" s="234" t="s">
        <v>172</v>
      </c>
      <c r="F159" s="228">
        <v>1</v>
      </c>
      <c r="G159" s="228">
        <v>1</v>
      </c>
      <c r="H159" s="228">
        <v>0</v>
      </c>
      <c r="I159" s="242" t="s">
        <v>466</v>
      </c>
      <c r="J159" s="229">
        <f t="shared" si="2"/>
        <v>0</v>
      </c>
      <c r="K159" s="230"/>
      <c r="L159" s="230"/>
      <c r="M159" s="230"/>
      <c r="N159" s="231"/>
      <c r="O159" s="206"/>
      <c r="P159" s="207"/>
      <c r="Q159" s="207"/>
      <c r="R159" s="208"/>
    </row>
    <row r="160" spans="1:18" s="50" customFormat="1" ht="38.25" x14ac:dyDescent="0.2">
      <c r="A160" s="216" t="s">
        <v>272</v>
      </c>
      <c r="B160" s="232"/>
      <c r="C160" s="233" t="s">
        <v>116</v>
      </c>
      <c r="D160" s="205"/>
      <c r="E160" s="234"/>
      <c r="F160" s="228"/>
      <c r="G160" s="228"/>
      <c r="H160" s="228"/>
      <c r="I160" s="111"/>
      <c r="J160" s="229"/>
      <c r="K160" s="230">
        <v>2108589.09</v>
      </c>
      <c r="L160" s="230">
        <v>2900000</v>
      </c>
      <c r="M160" s="230">
        <v>0</v>
      </c>
      <c r="N160" s="231" t="s">
        <v>342</v>
      </c>
      <c r="O160" s="206" t="s">
        <v>407</v>
      </c>
      <c r="P160" s="207">
        <v>57</v>
      </c>
      <c r="Q160" s="207">
        <v>62</v>
      </c>
      <c r="R160" s="208">
        <f>Q160+P160</f>
        <v>119</v>
      </c>
    </row>
    <row r="161" spans="1:18" s="50" customFormat="1" x14ac:dyDescent="0.2">
      <c r="A161" s="216"/>
      <c r="B161" s="232"/>
      <c r="C161" s="235" t="s">
        <v>176</v>
      </c>
      <c r="D161" s="205"/>
      <c r="E161" s="234" t="s">
        <v>172</v>
      </c>
      <c r="F161" s="228">
        <v>1</v>
      </c>
      <c r="G161" s="228">
        <v>1</v>
      </c>
      <c r="H161" s="228">
        <v>0</v>
      </c>
      <c r="I161" s="242" t="s">
        <v>468</v>
      </c>
      <c r="J161" s="229">
        <f t="shared" si="2"/>
        <v>0</v>
      </c>
      <c r="K161" s="230"/>
      <c r="L161" s="230"/>
      <c r="M161" s="230"/>
      <c r="N161" s="231"/>
      <c r="O161" s="206"/>
      <c r="P161" s="207"/>
      <c r="Q161" s="207"/>
      <c r="R161" s="208"/>
    </row>
    <row r="162" spans="1:18" s="50" customFormat="1" ht="38.25" x14ac:dyDescent="0.2">
      <c r="A162" s="216" t="s">
        <v>273</v>
      </c>
      <c r="B162" s="232"/>
      <c r="C162" s="233" t="s">
        <v>117</v>
      </c>
      <c r="D162" s="205"/>
      <c r="E162" s="234"/>
      <c r="F162" s="228"/>
      <c r="G162" s="228"/>
      <c r="H162" s="228"/>
      <c r="I162" s="243"/>
      <c r="J162" s="229"/>
      <c r="K162" s="230">
        <v>2989278.03</v>
      </c>
      <c r="L162" s="230">
        <v>4000000</v>
      </c>
      <c r="M162" s="230">
        <v>0</v>
      </c>
      <c r="N162" s="231" t="s">
        <v>408</v>
      </c>
      <c r="O162" s="206" t="s">
        <v>409</v>
      </c>
      <c r="P162" s="207">
        <v>62</v>
      </c>
      <c r="Q162" s="207">
        <v>64</v>
      </c>
      <c r="R162" s="208">
        <f>Q162+P162</f>
        <v>126</v>
      </c>
    </row>
    <row r="163" spans="1:18" s="50" customFormat="1" x14ac:dyDescent="0.2">
      <c r="A163" s="216"/>
      <c r="B163" s="232"/>
      <c r="C163" s="235" t="s">
        <v>176</v>
      </c>
      <c r="D163" s="205"/>
      <c r="E163" s="234" t="s">
        <v>172</v>
      </c>
      <c r="F163" s="228">
        <v>1</v>
      </c>
      <c r="G163" s="228">
        <v>1</v>
      </c>
      <c r="H163" s="228">
        <v>0</v>
      </c>
      <c r="I163" s="242" t="s">
        <v>466</v>
      </c>
      <c r="J163" s="229">
        <f t="shared" si="2"/>
        <v>0</v>
      </c>
      <c r="K163" s="230"/>
      <c r="L163" s="230"/>
      <c r="M163" s="230"/>
      <c r="N163" s="231"/>
      <c r="O163" s="206"/>
      <c r="P163" s="207"/>
      <c r="Q163" s="207"/>
      <c r="R163" s="208"/>
    </row>
    <row r="164" spans="1:18" s="50" customFormat="1" ht="38.25" x14ac:dyDescent="0.2">
      <c r="A164" s="216" t="s">
        <v>274</v>
      </c>
      <c r="B164" s="232"/>
      <c r="C164" s="233" t="s">
        <v>118</v>
      </c>
      <c r="D164" s="205"/>
      <c r="E164" s="234"/>
      <c r="F164" s="228"/>
      <c r="G164" s="228"/>
      <c r="H164" s="228"/>
      <c r="I164" s="111"/>
      <c r="J164" s="229"/>
      <c r="K164" s="230">
        <v>388699.98</v>
      </c>
      <c r="L164" s="230">
        <v>0</v>
      </c>
      <c r="M164" s="230">
        <v>0</v>
      </c>
      <c r="N164" s="231" t="s">
        <v>391</v>
      </c>
      <c r="O164" s="206" t="s">
        <v>410</v>
      </c>
      <c r="P164" s="207">
        <v>53</v>
      </c>
      <c r="Q164" s="207">
        <v>50</v>
      </c>
      <c r="R164" s="208">
        <f>Q164+P164</f>
        <v>103</v>
      </c>
    </row>
    <row r="165" spans="1:18" s="50" customFormat="1" x14ac:dyDescent="0.2">
      <c r="A165" s="216"/>
      <c r="B165" s="232"/>
      <c r="C165" s="235" t="s">
        <v>176</v>
      </c>
      <c r="D165" s="205"/>
      <c r="E165" s="234" t="s">
        <v>172</v>
      </c>
      <c r="F165" s="228">
        <v>1</v>
      </c>
      <c r="G165" s="228">
        <v>1</v>
      </c>
      <c r="H165" s="228">
        <v>0</v>
      </c>
      <c r="I165" s="242" t="s">
        <v>466</v>
      </c>
      <c r="J165" s="229">
        <f t="shared" si="2"/>
        <v>0</v>
      </c>
      <c r="K165" s="230"/>
      <c r="L165" s="230"/>
      <c r="M165" s="230"/>
      <c r="N165" s="231"/>
      <c r="O165" s="206"/>
      <c r="P165" s="207"/>
      <c r="Q165" s="207"/>
      <c r="R165" s="208"/>
    </row>
    <row r="166" spans="1:18" s="50" customFormat="1" ht="38.25" x14ac:dyDescent="0.2">
      <c r="A166" s="216" t="s">
        <v>275</v>
      </c>
      <c r="B166" s="232"/>
      <c r="C166" s="233" t="s">
        <v>119</v>
      </c>
      <c r="D166" s="205"/>
      <c r="E166" s="234"/>
      <c r="F166" s="228"/>
      <c r="G166" s="228"/>
      <c r="H166" s="228"/>
      <c r="I166" s="111"/>
      <c r="J166" s="229"/>
      <c r="K166" s="230">
        <v>855521.46</v>
      </c>
      <c r="L166" s="230">
        <v>0</v>
      </c>
      <c r="M166" s="230">
        <v>0</v>
      </c>
      <c r="N166" s="231" t="s">
        <v>411</v>
      </c>
      <c r="O166" s="206" t="s">
        <v>412</v>
      </c>
      <c r="P166" s="207">
        <v>47</v>
      </c>
      <c r="Q166" s="207">
        <v>59</v>
      </c>
      <c r="R166" s="208">
        <f>Q166+P166</f>
        <v>106</v>
      </c>
    </row>
    <row r="167" spans="1:18" s="50" customFormat="1" x14ac:dyDescent="0.2">
      <c r="A167" s="216"/>
      <c r="B167" s="232"/>
      <c r="C167" s="235" t="s">
        <v>176</v>
      </c>
      <c r="D167" s="205"/>
      <c r="E167" s="234" t="s">
        <v>172</v>
      </c>
      <c r="F167" s="228">
        <v>1</v>
      </c>
      <c r="G167" s="228">
        <v>1</v>
      </c>
      <c r="H167" s="228">
        <v>0</v>
      </c>
      <c r="I167" s="242" t="s">
        <v>466</v>
      </c>
      <c r="J167" s="229">
        <f t="shared" si="2"/>
        <v>0</v>
      </c>
      <c r="K167" s="230"/>
      <c r="L167" s="230"/>
      <c r="M167" s="230"/>
      <c r="N167" s="231"/>
      <c r="O167" s="206"/>
      <c r="P167" s="207"/>
      <c r="Q167" s="207"/>
      <c r="R167" s="208"/>
    </row>
    <row r="168" spans="1:18" s="50" customFormat="1" ht="38.25" x14ac:dyDescent="0.2">
      <c r="A168" s="216" t="s">
        <v>276</v>
      </c>
      <c r="B168" s="232"/>
      <c r="C168" s="233" t="s">
        <v>120</v>
      </c>
      <c r="D168" s="205"/>
      <c r="E168" s="234"/>
      <c r="F168" s="228"/>
      <c r="G168" s="228"/>
      <c r="H168" s="228"/>
      <c r="I168" s="111"/>
      <c r="J168" s="229"/>
      <c r="K168" s="230">
        <v>410429.88</v>
      </c>
      <c r="L168" s="230">
        <v>2500000</v>
      </c>
      <c r="M168" s="230">
        <v>187492</v>
      </c>
      <c r="N168" s="231" t="s">
        <v>351</v>
      </c>
      <c r="O168" s="206" t="s">
        <v>352</v>
      </c>
      <c r="P168" s="207">
        <v>83</v>
      </c>
      <c r="Q168" s="207">
        <v>59</v>
      </c>
      <c r="R168" s="208">
        <f>Q168+P168</f>
        <v>142</v>
      </c>
    </row>
    <row r="169" spans="1:18" s="50" customFormat="1" x14ac:dyDescent="0.2">
      <c r="A169" s="216"/>
      <c r="B169" s="232"/>
      <c r="C169" s="235" t="s">
        <v>176</v>
      </c>
      <c r="D169" s="205"/>
      <c r="E169" s="234" t="s">
        <v>172</v>
      </c>
      <c r="F169" s="228">
        <v>1</v>
      </c>
      <c r="G169" s="228">
        <v>1</v>
      </c>
      <c r="H169" s="228">
        <v>0</v>
      </c>
      <c r="I169" s="242" t="s">
        <v>468</v>
      </c>
      <c r="J169" s="229">
        <f t="shared" si="2"/>
        <v>0</v>
      </c>
      <c r="K169" s="230"/>
      <c r="L169" s="230"/>
      <c r="M169" s="230"/>
      <c r="N169" s="231"/>
      <c r="O169" s="206"/>
      <c r="P169" s="207"/>
      <c r="Q169" s="207"/>
      <c r="R169" s="208"/>
    </row>
    <row r="170" spans="1:18" s="50" customFormat="1" ht="51" x14ac:dyDescent="0.2">
      <c r="A170" s="216" t="s">
        <v>277</v>
      </c>
      <c r="B170" s="232"/>
      <c r="C170" s="233" t="s">
        <v>121</v>
      </c>
      <c r="D170" s="205"/>
      <c r="E170" s="234"/>
      <c r="F170" s="228"/>
      <c r="G170" s="228"/>
      <c r="H170" s="228"/>
      <c r="I170" s="111"/>
      <c r="J170" s="229"/>
      <c r="K170" s="230">
        <v>1425257.21</v>
      </c>
      <c r="L170" s="230">
        <v>3600000</v>
      </c>
      <c r="M170" s="230">
        <v>269927.71000000002</v>
      </c>
      <c r="N170" s="231" t="s">
        <v>342</v>
      </c>
      <c r="O170" s="206" t="s">
        <v>413</v>
      </c>
      <c r="P170" s="207">
        <v>117</v>
      </c>
      <c r="Q170" s="207">
        <v>116</v>
      </c>
      <c r="R170" s="208">
        <f>Q170+P170</f>
        <v>233</v>
      </c>
    </row>
    <row r="171" spans="1:18" s="50" customFormat="1" x14ac:dyDescent="0.2">
      <c r="A171" s="216"/>
      <c r="B171" s="232"/>
      <c r="C171" s="235" t="s">
        <v>194</v>
      </c>
      <c r="D171" s="205"/>
      <c r="E171" s="234" t="s">
        <v>172</v>
      </c>
      <c r="F171" s="228">
        <v>1</v>
      </c>
      <c r="G171" s="228">
        <v>1</v>
      </c>
      <c r="H171" s="228">
        <v>0.05</v>
      </c>
      <c r="I171" s="242" t="s">
        <v>468</v>
      </c>
      <c r="J171" s="229">
        <f t="shared" si="2"/>
        <v>5</v>
      </c>
      <c r="K171" s="230"/>
      <c r="L171" s="230"/>
      <c r="M171" s="230"/>
      <c r="N171" s="231"/>
      <c r="O171" s="206"/>
      <c r="P171" s="207"/>
      <c r="Q171" s="207"/>
      <c r="R171" s="208"/>
    </row>
    <row r="172" spans="1:18" s="50" customFormat="1" ht="38.25" x14ac:dyDescent="0.2">
      <c r="A172" s="216" t="s">
        <v>278</v>
      </c>
      <c r="B172" s="232"/>
      <c r="C172" s="233" t="s">
        <v>122</v>
      </c>
      <c r="D172" s="205"/>
      <c r="E172" s="234"/>
      <c r="F172" s="228"/>
      <c r="G172" s="228"/>
      <c r="H172" s="228"/>
      <c r="I172" s="243"/>
      <c r="J172" s="229"/>
      <c r="K172" s="230">
        <v>660000</v>
      </c>
      <c r="L172" s="230">
        <v>660000</v>
      </c>
      <c r="M172" s="230">
        <v>0</v>
      </c>
      <c r="N172" s="231" t="s">
        <v>360</v>
      </c>
      <c r="O172" s="206" t="s">
        <v>414</v>
      </c>
      <c r="P172" s="207">
        <v>14101</v>
      </c>
      <c r="Q172" s="207">
        <v>14027</v>
      </c>
      <c r="R172" s="208">
        <f>Q172+P172</f>
        <v>28128</v>
      </c>
    </row>
    <row r="173" spans="1:18" s="50" customFormat="1" ht="25.5" x14ac:dyDescent="0.2">
      <c r="A173" s="216"/>
      <c r="B173" s="232"/>
      <c r="C173" s="235" t="s">
        <v>195</v>
      </c>
      <c r="D173" s="205"/>
      <c r="E173" s="234" t="s">
        <v>172</v>
      </c>
      <c r="F173" s="228">
        <v>1</v>
      </c>
      <c r="G173" s="228">
        <v>1</v>
      </c>
      <c r="H173" s="228">
        <v>0</v>
      </c>
      <c r="I173" s="242" t="s">
        <v>466</v>
      </c>
      <c r="J173" s="229">
        <f t="shared" si="2"/>
        <v>0</v>
      </c>
      <c r="K173" s="230"/>
      <c r="L173" s="230"/>
      <c r="M173" s="230"/>
      <c r="N173" s="231"/>
      <c r="O173" s="206"/>
      <c r="P173" s="207"/>
      <c r="Q173" s="207"/>
      <c r="R173" s="208"/>
    </row>
    <row r="174" spans="1:18" s="50" customFormat="1" ht="38.25" x14ac:dyDescent="0.2">
      <c r="A174" s="216" t="s">
        <v>279</v>
      </c>
      <c r="B174" s="232"/>
      <c r="C174" s="233" t="s">
        <v>123</v>
      </c>
      <c r="D174" s="205"/>
      <c r="E174" s="234"/>
      <c r="F174" s="228"/>
      <c r="G174" s="228"/>
      <c r="H174" s="228"/>
      <c r="I174" s="111"/>
      <c r="J174" s="229"/>
      <c r="K174" s="230">
        <v>1110303.73</v>
      </c>
      <c r="L174" s="230">
        <v>1110303.73</v>
      </c>
      <c r="M174" s="230">
        <v>0</v>
      </c>
      <c r="N174" s="231" t="s">
        <v>415</v>
      </c>
      <c r="O174" s="206" t="s">
        <v>416</v>
      </c>
      <c r="P174" s="207">
        <v>543</v>
      </c>
      <c r="Q174" s="207">
        <v>513</v>
      </c>
      <c r="R174" s="208">
        <f>Q174+P174</f>
        <v>1056</v>
      </c>
    </row>
    <row r="175" spans="1:18" s="50" customFormat="1" x14ac:dyDescent="0.2">
      <c r="A175" s="216"/>
      <c r="B175" s="232"/>
      <c r="C175" s="235" t="s">
        <v>173</v>
      </c>
      <c r="D175" s="205"/>
      <c r="E175" s="234" t="s">
        <v>172</v>
      </c>
      <c r="F175" s="228">
        <v>1</v>
      </c>
      <c r="G175" s="228">
        <v>1</v>
      </c>
      <c r="H175" s="228">
        <v>0</v>
      </c>
      <c r="I175" s="242" t="s">
        <v>466</v>
      </c>
      <c r="J175" s="229">
        <f t="shared" si="2"/>
        <v>0</v>
      </c>
      <c r="K175" s="230"/>
      <c r="L175" s="230"/>
      <c r="M175" s="230"/>
      <c r="N175" s="231"/>
      <c r="O175" s="206"/>
      <c r="P175" s="207"/>
      <c r="Q175" s="207"/>
      <c r="R175" s="208"/>
    </row>
    <row r="176" spans="1:18" s="50" customFormat="1" ht="38.25" x14ac:dyDescent="0.2">
      <c r="A176" s="216" t="s">
        <v>280</v>
      </c>
      <c r="B176" s="232"/>
      <c r="C176" s="233" t="s">
        <v>124</v>
      </c>
      <c r="D176" s="205"/>
      <c r="E176" s="234"/>
      <c r="F176" s="228"/>
      <c r="G176" s="228"/>
      <c r="H176" s="228"/>
      <c r="I176" s="111"/>
      <c r="J176" s="229"/>
      <c r="K176" s="230">
        <v>2250697.25</v>
      </c>
      <c r="L176" s="230">
        <v>2250697.25</v>
      </c>
      <c r="M176" s="230">
        <v>0</v>
      </c>
      <c r="N176" s="231" t="s">
        <v>415</v>
      </c>
      <c r="O176" s="206" t="s">
        <v>417</v>
      </c>
      <c r="P176" s="207">
        <v>581</v>
      </c>
      <c r="Q176" s="207">
        <v>572</v>
      </c>
      <c r="R176" s="208">
        <f>Q176+P176</f>
        <v>1153</v>
      </c>
    </row>
    <row r="177" spans="1:18" s="50" customFormat="1" x14ac:dyDescent="0.2">
      <c r="A177" s="216"/>
      <c r="B177" s="232"/>
      <c r="C177" s="235" t="s">
        <v>173</v>
      </c>
      <c r="D177" s="205"/>
      <c r="E177" s="234" t="s">
        <v>172</v>
      </c>
      <c r="F177" s="228">
        <v>1</v>
      </c>
      <c r="G177" s="228">
        <v>1</v>
      </c>
      <c r="H177" s="228">
        <v>0</v>
      </c>
      <c r="I177" s="242" t="s">
        <v>466</v>
      </c>
      <c r="J177" s="229">
        <f t="shared" si="2"/>
        <v>0</v>
      </c>
      <c r="K177" s="230"/>
      <c r="L177" s="230"/>
      <c r="M177" s="230"/>
      <c r="N177" s="231"/>
      <c r="O177" s="206"/>
      <c r="P177" s="207"/>
      <c r="Q177" s="207"/>
      <c r="R177" s="208"/>
    </row>
    <row r="178" spans="1:18" s="50" customFormat="1" ht="38.25" x14ac:dyDescent="0.2">
      <c r="A178" s="216" t="s">
        <v>281</v>
      </c>
      <c r="B178" s="232"/>
      <c r="C178" s="233" t="s">
        <v>125</v>
      </c>
      <c r="D178" s="205"/>
      <c r="E178" s="234"/>
      <c r="F178" s="228"/>
      <c r="G178" s="228"/>
      <c r="H178" s="228"/>
      <c r="I178" s="111"/>
      <c r="J178" s="229"/>
      <c r="K178" s="230">
        <v>971595.79</v>
      </c>
      <c r="L178" s="230">
        <v>971595.79</v>
      </c>
      <c r="M178" s="230">
        <v>0</v>
      </c>
      <c r="N178" s="231" t="s">
        <v>390</v>
      </c>
      <c r="O178" s="206" t="s">
        <v>418</v>
      </c>
      <c r="P178" s="207">
        <v>545</v>
      </c>
      <c r="Q178" s="207">
        <v>509</v>
      </c>
      <c r="R178" s="208">
        <f>Q178+P178</f>
        <v>1054</v>
      </c>
    </row>
    <row r="179" spans="1:18" s="50" customFormat="1" ht="25.5" x14ac:dyDescent="0.2">
      <c r="A179" s="216"/>
      <c r="B179" s="232"/>
      <c r="C179" s="235" t="s">
        <v>191</v>
      </c>
      <c r="D179" s="205"/>
      <c r="E179" s="234" t="s">
        <v>172</v>
      </c>
      <c r="F179" s="228">
        <v>1</v>
      </c>
      <c r="G179" s="228">
        <v>1</v>
      </c>
      <c r="H179" s="228">
        <v>0</v>
      </c>
      <c r="I179" s="242" t="s">
        <v>466</v>
      </c>
      <c r="J179" s="229">
        <f t="shared" si="2"/>
        <v>0</v>
      </c>
      <c r="K179" s="230"/>
      <c r="L179" s="230"/>
      <c r="M179" s="230"/>
      <c r="N179" s="231"/>
      <c r="O179" s="206"/>
      <c r="P179" s="207"/>
      <c r="Q179" s="207"/>
      <c r="R179" s="208"/>
    </row>
    <row r="180" spans="1:18" s="50" customFormat="1" ht="38.25" x14ac:dyDescent="0.2">
      <c r="A180" s="216" t="s">
        <v>282</v>
      </c>
      <c r="B180" s="232"/>
      <c r="C180" s="233" t="s">
        <v>126</v>
      </c>
      <c r="D180" s="205"/>
      <c r="E180" s="234"/>
      <c r="F180" s="228"/>
      <c r="G180" s="228"/>
      <c r="H180" s="228"/>
      <c r="I180" s="111"/>
      <c r="J180" s="229"/>
      <c r="K180" s="230">
        <v>2938647.15</v>
      </c>
      <c r="L180" s="230">
        <v>2938647.15</v>
      </c>
      <c r="M180" s="230">
        <v>0</v>
      </c>
      <c r="N180" s="231" t="s">
        <v>381</v>
      </c>
      <c r="O180" s="206" t="s">
        <v>419</v>
      </c>
      <c r="P180" s="207">
        <v>293</v>
      </c>
      <c r="Q180" s="207">
        <v>302</v>
      </c>
      <c r="R180" s="208">
        <f>Q180+P180</f>
        <v>595</v>
      </c>
    </row>
    <row r="181" spans="1:18" s="50" customFormat="1" x14ac:dyDescent="0.2">
      <c r="A181" s="216"/>
      <c r="B181" s="232"/>
      <c r="C181" s="235" t="s">
        <v>173</v>
      </c>
      <c r="D181" s="205"/>
      <c r="E181" s="234" t="s">
        <v>172</v>
      </c>
      <c r="F181" s="228">
        <v>1</v>
      </c>
      <c r="G181" s="228">
        <v>1</v>
      </c>
      <c r="H181" s="228">
        <v>0</v>
      </c>
      <c r="I181" s="242" t="s">
        <v>466</v>
      </c>
      <c r="J181" s="229">
        <f t="shared" si="2"/>
        <v>0</v>
      </c>
      <c r="K181" s="230"/>
      <c r="L181" s="230"/>
      <c r="M181" s="230"/>
      <c r="N181" s="231"/>
      <c r="O181" s="206"/>
      <c r="P181" s="207"/>
      <c r="Q181" s="207"/>
      <c r="R181" s="208"/>
    </row>
    <row r="182" spans="1:18" s="50" customFormat="1" ht="38.25" x14ac:dyDescent="0.2">
      <c r="A182" s="216" t="s">
        <v>283</v>
      </c>
      <c r="B182" s="232"/>
      <c r="C182" s="233" t="s">
        <v>127</v>
      </c>
      <c r="D182" s="205"/>
      <c r="E182" s="234"/>
      <c r="F182" s="228"/>
      <c r="G182" s="228"/>
      <c r="H182" s="228"/>
      <c r="I182" s="111"/>
      <c r="J182" s="229"/>
      <c r="K182" s="230">
        <v>1708089.6</v>
      </c>
      <c r="L182" s="230">
        <v>1708089.6</v>
      </c>
      <c r="M182" s="230">
        <v>0</v>
      </c>
      <c r="N182" s="231" t="s">
        <v>381</v>
      </c>
      <c r="O182" s="206" t="s">
        <v>420</v>
      </c>
      <c r="P182" s="207">
        <v>541</v>
      </c>
      <c r="Q182" s="207">
        <v>505</v>
      </c>
      <c r="R182" s="208">
        <f>Q182+P182</f>
        <v>1046</v>
      </c>
    </row>
    <row r="183" spans="1:18" s="50" customFormat="1" x14ac:dyDescent="0.2">
      <c r="A183" s="216"/>
      <c r="B183" s="232"/>
      <c r="C183" s="235" t="s">
        <v>173</v>
      </c>
      <c r="D183" s="205"/>
      <c r="E183" s="234" t="s">
        <v>172</v>
      </c>
      <c r="F183" s="228">
        <v>1</v>
      </c>
      <c r="G183" s="228">
        <v>1</v>
      </c>
      <c r="H183" s="228">
        <v>0</v>
      </c>
      <c r="I183" s="242" t="s">
        <v>466</v>
      </c>
      <c r="J183" s="229">
        <f t="shared" si="2"/>
        <v>0</v>
      </c>
      <c r="K183" s="230"/>
      <c r="L183" s="230"/>
      <c r="M183" s="230"/>
      <c r="N183" s="231"/>
      <c r="O183" s="206"/>
      <c r="P183" s="207"/>
      <c r="Q183" s="207"/>
      <c r="R183" s="208"/>
    </row>
    <row r="184" spans="1:18" s="50" customFormat="1" ht="38.25" x14ac:dyDescent="0.2">
      <c r="A184" s="216" t="s">
        <v>284</v>
      </c>
      <c r="B184" s="232"/>
      <c r="C184" s="233" t="s">
        <v>128</v>
      </c>
      <c r="D184" s="205"/>
      <c r="E184" s="234"/>
      <c r="F184" s="228"/>
      <c r="G184" s="228"/>
      <c r="H184" s="228"/>
      <c r="I184" s="111"/>
      <c r="J184" s="229"/>
      <c r="K184" s="230">
        <v>5403615.75</v>
      </c>
      <c r="L184" s="230">
        <v>5403615.75</v>
      </c>
      <c r="M184" s="230">
        <v>0</v>
      </c>
      <c r="N184" s="231" t="s">
        <v>346</v>
      </c>
      <c r="O184" s="206" t="s">
        <v>421</v>
      </c>
      <c r="P184" s="207">
        <v>541</v>
      </c>
      <c r="Q184" s="207">
        <v>466</v>
      </c>
      <c r="R184" s="208">
        <f>Q184+P184</f>
        <v>1007</v>
      </c>
    </row>
    <row r="185" spans="1:18" s="50" customFormat="1" x14ac:dyDescent="0.2">
      <c r="A185" s="216"/>
      <c r="B185" s="232"/>
      <c r="C185" s="235" t="s">
        <v>173</v>
      </c>
      <c r="D185" s="205"/>
      <c r="E185" s="234" t="s">
        <v>172</v>
      </c>
      <c r="F185" s="228">
        <v>1</v>
      </c>
      <c r="G185" s="228">
        <v>1</v>
      </c>
      <c r="H185" s="228">
        <v>0</v>
      </c>
      <c r="I185" s="242" t="s">
        <v>466</v>
      </c>
      <c r="J185" s="229">
        <f t="shared" si="2"/>
        <v>0</v>
      </c>
      <c r="K185" s="230"/>
      <c r="L185" s="230"/>
      <c r="M185" s="230"/>
      <c r="N185" s="231"/>
      <c r="O185" s="206"/>
      <c r="P185" s="207"/>
      <c r="Q185" s="207"/>
      <c r="R185" s="208"/>
    </row>
    <row r="186" spans="1:18" s="50" customFormat="1" ht="51" x14ac:dyDescent="0.2">
      <c r="A186" s="216" t="s">
        <v>285</v>
      </c>
      <c r="B186" s="232"/>
      <c r="C186" s="233" t="s">
        <v>129</v>
      </c>
      <c r="D186" s="205"/>
      <c r="E186" s="234"/>
      <c r="F186" s="228"/>
      <c r="G186" s="228"/>
      <c r="H186" s="228"/>
      <c r="I186" s="111"/>
      <c r="J186" s="229"/>
      <c r="K186" s="230">
        <v>240000</v>
      </c>
      <c r="L186" s="230">
        <v>240000</v>
      </c>
      <c r="M186" s="230">
        <v>0</v>
      </c>
      <c r="N186" s="231" t="s">
        <v>328</v>
      </c>
      <c r="O186" s="206" t="s">
        <v>422</v>
      </c>
      <c r="P186" s="207">
        <v>529</v>
      </c>
      <c r="Q186" s="207">
        <v>448</v>
      </c>
      <c r="R186" s="208">
        <f>Q186+P186</f>
        <v>977</v>
      </c>
    </row>
    <row r="187" spans="1:18" s="50" customFormat="1" ht="25.5" x14ac:dyDescent="0.2">
      <c r="A187" s="216"/>
      <c r="B187" s="232"/>
      <c r="C187" s="235" t="s">
        <v>195</v>
      </c>
      <c r="D187" s="205"/>
      <c r="E187" s="234" t="s">
        <v>172</v>
      </c>
      <c r="F187" s="228">
        <v>1</v>
      </c>
      <c r="G187" s="228">
        <v>1</v>
      </c>
      <c r="H187" s="228">
        <v>0</v>
      </c>
      <c r="I187" s="242" t="s">
        <v>466</v>
      </c>
      <c r="J187" s="229">
        <f t="shared" si="2"/>
        <v>0</v>
      </c>
      <c r="K187" s="230"/>
      <c r="L187" s="230"/>
      <c r="M187" s="230"/>
      <c r="N187" s="231"/>
      <c r="O187" s="206"/>
      <c r="P187" s="207"/>
      <c r="Q187" s="207"/>
      <c r="R187" s="208"/>
    </row>
    <row r="188" spans="1:18" s="50" customFormat="1" ht="25.5" x14ac:dyDescent="0.2">
      <c r="A188" s="216" t="s">
        <v>286</v>
      </c>
      <c r="B188" s="232"/>
      <c r="C188" s="233" t="s">
        <v>130</v>
      </c>
      <c r="D188" s="205"/>
      <c r="E188" s="234"/>
      <c r="F188" s="228"/>
      <c r="G188" s="228"/>
      <c r="H188" s="228"/>
      <c r="I188" s="111"/>
      <c r="J188" s="229"/>
      <c r="K188" s="230">
        <v>9326973.0299999993</v>
      </c>
      <c r="L188" s="230">
        <v>9326973.0299999993</v>
      </c>
      <c r="M188" s="230">
        <v>0</v>
      </c>
      <c r="N188" s="231" t="s">
        <v>22</v>
      </c>
      <c r="O188" s="206" t="s">
        <v>22</v>
      </c>
      <c r="P188" s="207">
        <v>61441</v>
      </c>
      <c r="Q188" s="207">
        <v>57676</v>
      </c>
      <c r="R188" s="208">
        <f>Q188+P188</f>
        <v>119117</v>
      </c>
    </row>
    <row r="189" spans="1:18" s="50" customFormat="1" x14ac:dyDescent="0.2">
      <c r="A189" s="216"/>
      <c r="B189" s="232"/>
      <c r="C189" s="235" t="s">
        <v>196</v>
      </c>
      <c r="D189" s="205"/>
      <c r="E189" s="234" t="s">
        <v>172</v>
      </c>
      <c r="F189" s="228">
        <v>1</v>
      </c>
      <c r="G189" s="228">
        <v>1</v>
      </c>
      <c r="H189" s="228"/>
      <c r="I189" s="242" t="s">
        <v>466</v>
      </c>
      <c r="J189" s="229">
        <f t="shared" si="2"/>
        <v>0</v>
      </c>
      <c r="K189" s="230"/>
      <c r="L189" s="230"/>
      <c r="M189" s="230"/>
      <c r="N189" s="231"/>
      <c r="O189" s="206"/>
      <c r="P189" s="207"/>
      <c r="Q189" s="207"/>
      <c r="R189" s="208"/>
    </row>
    <row r="190" spans="1:18" s="50" customFormat="1" ht="38.25" x14ac:dyDescent="0.2">
      <c r="A190" s="216" t="s">
        <v>287</v>
      </c>
      <c r="B190" s="232"/>
      <c r="C190" s="233" t="s">
        <v>131</v>
      </c>
      <c r="D190" s="205"/>
      <c r="E190" s="234"/>
      <c r="F190" s="228"/>
      <c r="G190" s="228"/>
      <c r="H190" s="228"/>
      <c r="I190" s="111"/>
      <c r="J190" s="229"/>
      <c r="K190" s="230">
        <v>734661.79</v>
      </c>
      <c r="L190" s="230">
        <v>734661.79</v>
      </c>
      <c r="M190" s="230">
        <v>0</v>
      </c>
      <c r="N190" s="231" t="s">
        <v>381</v>
      </c>
      <c r="O190" s="206" t="s">
        <v>419</v>
      </c>
      <c r="P190" s="207">
        <v>302</v>
      </c>
      <c r="Q190" s="207">
        <v>293</v>
      </c>
      <c r="R190" s="208">
        <f>Q190+P190</f>
        <v>595</v>
      </c>
    </row>
    <row r="191" spans="1:18" s="50" customFormat="1" x14ac:dyDescent="0.2">
      <c r="A191" s="216"/>
      <c r="B191" s="232"/>
      <c r="C191" s="235" t="s">
        <v>175</v>
      </c>
      <c r="D191" s="205"/>
      <c r="E191" s="234" t="s">
        <v>172</v>
      </c>
      <c r="F191" s="228">
        <v>1</v>
      </c>
      <c r="G191" s="228">
        <v>1</v>
      </c>
      <c r="H191" s="228">
        <v>0</v>
      </c>
      <c r="I191" s="242" t="s">
        <v>466</v>
      </c>
      <c r="J191" s="229">
        <f t="shared" si="2"/>
        <v>0</v>
      </c>
      <c r="K191" s="230"/>
      <c r="L191" s="230"/>
      <c r="M191" s="230"/>
      <c r="N191" s="231"/>
      <c r="O191" s="206"/>
      <c r="P191" s="207"/>
      <c r="Q191" s="207"/>
      <c r="R191" s="208"/>
    </row>
    <row r="192" spans="1:18" s="50" customFormat="1" ht="38.25" x14ac:dyDescent="0.2">
      <c r="A192" s="216" t="s">
        <v>288</v>
      </c>
      <c r="B192" s="232"/>
      <c r="C192" s="233" t="s">
        <v>132</v>
      </c>
      <c r="D192" s="205"/>
      <c r="E192" s="234"/>
      <c r="F192" s="228"/>
      <c r="G192" s="228"/>
      <c r="H192" s="228"/>
      <c r="I192" s="111"/>
      <c r="J192" s="229"/>
      <c r="K192" s="230">
        <v>427022.4</v>
      </c>
      <c r="L192" s="230">
        <v>427022.4</v>
      </c>
      <c r="M192" s="230">
        <v>0</v>
      </c>
      <c r="N192" s="231" t="s">
        <v>381</v>
      </c>
      <c r="O192" s="206" t="s">
        <v>423</v>
      </c>
      <c r="P192" s="207">
        <v>210</v>
      </c>
      <c r="Q192" s="207">
        <v>222</v>
      </c>
      <c r="R192" s="208">
        <f>Q192+P192</f>
        <v>432</v>
      </c>
    </row>
    <row r="193" spans="1:18" s="50" customFormat="1" ht="27" customHeight="1" x14ac:dyDescent="0.2">
      <c r="A193" s="216"/>
      <c r="B193" s="232"/>
      <c r="C193" s="235" t="s">
        <v>173</v>
      </c>
      <c r="D193" s="205"/>
      <c r="E193" s="234" t="s">
        <v>172</v>
      </c>
      <c r="F193" s="228">
        <v>1</v>
      </c>
      <c r="G193" s="228">
        <v>1</v>
      </c>
      <c r="H193" s="228">
        <v>0</v>
      </c>
      <c r="I193" s="242" t="s">
        <v>466</v>
      </c>
      <c r="J193" s="229">
        <f t="shared" si="2"/>
        <v>0</v>
      </c>
      <c r="K193" s="230"/>
      <c r="L193" s="230"/>
      <c r="M193" s="230"/>
      <c r="N193" s="231"/>
      <c r="O193" s="206"/>
      <c r="P193" s="207"/>
      <c r="Q193" s="207"/>
      <c r="R193" s="208"/>
    </row>
    <row r="194" spans="1:18" s="50" customFormat="1" ht="38.25" x14ac:dyDescent="0.2">
      <c r="A194" s="216" t="s">
        <v>289</v>
      </c>
      <c r="B194" s="232"/>
      <c r="C194" s="233" t="s">
        <v>133</v>
      </c>
      <c r="D194" s="205"/>
      <c r="E194" s="234"/>
      <c r="F194" s="228"/>
      <c r="G194" s="228"/>
      <c r="H194" s="228"/>
      <c r="I194" s="111"/>
      <c r="J194" s="229"/>
      <c r="K194" s="230">
        <v>1350903.94</v>
      </c>
      <c r="L194" s="230">
        <v>1350903.94</v>
      </c>
      <c r="M194" s="230">
        <v>0</v>
      </c>
      <c r="N194" s="231" t="s">
        <v>346</v>
      </c>
      <c r="O194" s="206" t="s">
        <v>424</v>
      </c>
      <c r="P194" s="207">
        <v>541</v>
      </c>
      <c r="Q194" s="207">
        <v>466</v>
      </c>
      <c r="R194" s="208">
        <f>Q194+P194</f>
        <v>1007</v>
      </c>
    </row>
    <row r="195" spans="1:18" s="50" customFormat="1" x14ac:dyDescent="0.2">
      <c r="A195" s="216"/>
      <c r="B195" s="232"/>
      <c r="C195" s="235" t="s">
        <v>175</v>
      </c>
      <c r="D195" s="205"/>
      <c r="E195" s="234" t="s">
        <v>172</v>
      </c>
      <c r="F195" s="228">
        <v>1</v>
      </c>
      <c r="G195" s="228">
        <v>1</v>
      </c>
      <c r="H195" s="228">
        <v>0</v>
      </c>
      <c r="I195" s="242" t="s">
        <v>466</v>
      </c>
      <c r="J195" s="229">
        <f t="shared" si="2"/>
        <v>0</v>
      </c>
      <c r="K195" s="230"/>
      <c r="L195" s="230"/>
      <c r="M195" s="230"/>
      <c r="N195" s="231"/>
      <c r="O195" s="206"/>
      <c r="P195" s="207"/>
      <c r="Q195" s="207"/>
      <c r="R195" s="208"/>
    </row>
    <row r="196" spans="1:18" s="50" customFormat="1" ht="51" x14ac:dyDescent="0.2">
      <c r="A196" s="216" t="s">
        <v>290</v>
      </c>
      <c r="B196" s="232"/>
      <c r="C196" s="233" t="s">
        <v>134</v>
      </c>
      <c r="D196" s="205"/>
      <c r="E196" s="234"/>
      <c r="F196" s="228"/>
      <c r="G196" s="228"/>
      <c r="H196" s="228"/>
      <c r="I196" s="111"/>
      <c r="J196" s="229"/>
      <c r="K196" s="230">
        <v>0</v>
      </c>
      <c r="L196" s="230">
        <v>6000000</v>
      </c>
      <c r="M196" s="230">
        <v>0</v>
      </c>
      <c r="N196" s="231" t="s">
        <v>425</v>
      </c>
      <c r="O196" s="206" t="s">
        <v>460</v>
      </c>
      <c r="P196" s="207">
        <v>231</v>
      </c>
      <c r="Q196" s="207">
        <v>225</v>
      </c>
      <c r="R196" s="208">
        <f>Q196+P196</f>
        <v>456</v>
      </c>
    </row>
    <row r="197" spans="1:18" s="50" customFormat="1" x14ac:dyDescent="0.2">
      <c r="A197" s="216"/>
      <c r="B197" s="232"/>
      <c r="C197" s="235" t="s">
        <v>176</v>
      </c>
      <c r="D197" s="205"/>
      <c r="E197" s="234" t="s">
        <v>172</v>
      </c>
      <c r="F197" s="228">
        <v>1</v>
      </c>
      <c r="G197" s="228">
        <v>1</v>
      </c>
      <c r="H197" s="228">
        <v>0</v>
      </c>
      <c r="I197" s="242" t="s">
        <v>466</v>
      </c>
      <c r="J197" s="229">
        <f t="shared" si="2"/>
        <v>0</v>
      </c>
      <c r="K197" s="230"/>
      <c r="L197" s="230"/>
      <c r="M197" s="230"/>
      <c r="N197" s="231"/>
      <c r="O197" s="206"/>
      <c r="P197" s="207"/>
      <c r="Q197" s="207"/>
      <c r="R197" s="208"/>
    </row>
    <row r="198" spans="1:18" s="50" customFormat="1" ht="38.25" x14ac:dyDescent="0.2">
      <c r="A198" s="216" t="s">
        <v>291</v>
      </c>
      <c r="B198" s="232"/>
      <c r="C198" s="233" t="s">
        <v>135</v>
      </c>
      <c r="D198" s="205"/>
      <c r="E198" s="234"/>
      <c r="F198" s="228"/>
      <c r="G198" s="228"/>
      <c r="H198" s="228"/>
      <c r="I198" s="111"/>
      <c r="J198" s="229"/>
      <c r="K198" s="230">
        <v>0</v>
      </c>
      <c r="L198" s="230">
        <v>4000000</v>
      </c>
      <c r="M198" s="230">
        <v>299992.08</v>
      </c>
      <c r="N198" s="231" t="s">
        <v>328</v>
      </c>
      <c r="O198" s="206" t="s">
        <v>461</v>
      </c>
      <c r="P198" s="207">
        <v>156</v>
      </c>
      <c r="Q198" s="207">
        <v>142</v>
      </c>
      <c r="R198" s="208">
        <f>Q198+P198</f>
        <v>298</v>
      </c>
    </row>
    <row r="199" spans="1:18" s="50" customFormat="1" x14ac:dyDescent="0.2">
      <c r="A199" s="216"/>
      <c r="B199" s="232"/>
      <c r="C199" s="235" t="s">
        <v>194</v>
      </c>
      <c r="D199" s="205"/>
      <c r="E199" s="234" t="s">
        <v>172</v>
      </c>
      <c r="F199" s="228">
        <v>1</v>
      </c>
      <c r="G199" s="228">
        <v>1</v>
      </c>
      <c r="H199" s="228">
        <v>0</v>
      </c>
      <c r="I199" s="242" t="s">
        <v>466</v>
      </c>
      <c r="J199" s="229">
        <f t="shared" si="2"/>
        <v>0</v>
      </c>
      <c r="K199" s="230"/>
      <c r="L199" s="230"/>
      <c r="M199" s="230"/>
      <c r="N199" s="231"/>
      <c r="O199" s="206"/>
      <c r="P199" s="207"/>
      <c r="Q199" s="207"/>
      <c r="R199" s="208"/>
    </row>
    <row r="200" spans="1:18" s="50" customFormat="1" ht="51" x14ac:dyDescent="0.2">
      <c r="A200" s="216" t="s">
        <v>292</v>
      </c>
      <c r="B200" s="232"/>
      <c r="C200" s="233" t="s">
        <v>136</v>
      </c>
      <c r="D200" s="205"/>
      <c r="E200" s="234"/>
      <c r="F200" s="228"/>
      <c r="G200" s="228"/>
      <c r="H200" s="228"/>
      <c r="I200" s="111"/>
      <c r="J200" s="229"/>
      <c r="K200" s="230">
        <v>0</v>
      </c>
      <c r="L200" s="230">
        <v>1500000</v>
      </c>
      <c r="M200" s="230">
        <v>112500</v>
      </c>
      <c r="N200" s="231" t="s">
        <v>395</v>
      </c>
      <c r="O200" s="206" t="s">
        <v>338</v>
      </c>
      <c r="P200" s="207">
        <v>147</v>
      </c>
      <c r="Q200" s="207">
        <v>150</v>
      </c>
      <c r="R200" s="208">
        <f>Q200+P200</f>
        <v>297</v>
      </c>
    </row>
    <row r="201" spans="1:18" s="50" customFormat="1" x14ac:dyDescent="0.2">
      <c r="A201" s="216"/>
      <c r="B201" s="232"/>
      <c r="C201" s="235" t="s">
        <v>194</v>
      </c>
      <c r="D201" s="205"/>
      <c r="E201" s="234" t="s">
        <v>172</v>
      </c>
      <c r="F201" s="228">
        <v>1</v>
      </c>
      <c r="G201" s="228">
        <v>1</v>
      </c>
      <c r="H201" s="228">
        <v>0</v>
      </c>
      <c r="I201" s="242" t="s">
        <v>466</v>
      </c>
      <c r="J201" s="229">
        <f t="shared" si="2"/>
        <v>0</v>
      </c>
      <c r="K201" s="230"/>
      <c r="L201" s="230"/>
      <c r="M201" s="230"/>
      <c r="N201" s="231"/>
      <c r="O201" s="206"/>
      <c r="P201" s="207"/>
      <c r="Q201" s="207"/>
      <c r="R201" s="208"/>
    </row>
    <row r="202" spans="1:18" s="50" customFormat="1" ht="63.75" x14ac:dyDescent="0.2">
      <c r="A202" s="216" t="s">
        <v>293</v>
      </c>
      <c r="B202" s="232"/>
      <c r="C202" s="233" t="s">
        <v>137</v>
      </c>
      <c r="D202" s="205"/>
      <c r="E202" s="234"/>
      <c r="F202" s="228"/>
      <c r="G202" s="228"/>
      <c r="H202" s="228"/>
      <c r="I202" s="111"/>
      <c r="J202" s="229"/>
      <c r="K202" s="230">
        <v>0</v>
      </c>
      <c r="L202" s="230">
        <v>6000000</v>
      </c>
      <c r="M202" s="230">
        <v>449610.5</v>
      </c>
      <c r="N202" s="231" t="s">
        <v>395</v>
      </c>
      <c r="O202" s="206" t="s">
        <v>462</v>
      </c>
      <c r="P202" s="207">
        <v>1360</v>
      </c>
      <c r="Q202" s="207">
        <v>1358</v>
      </c>
      <c r="R202" s="208">
        <f>Q202+P202</f>
        <v>2718</v>
      </c>
    </row>
    <row r="203" spans="1:18" s="50" customFormat="1" ht="25.5" x14ac:dyDescent="0.2">
      <c r="A203" s="216"/>
      <c r="B203" s="232"/>
      <c r="C203" s="235" t="s">
        <v>197</v>
      </c>
      <c r="D203" s="205"/>
      <c r="E203" s="234" t="s">
        <v>172</v>
      </c>
      <c r="F203" s="228">
        <v>1</v>
      </c>
      <c r="G203" s="228">
        <v>1</v>
      </c>
      <c r="H203" s="228">
        <v>0</v>
      </c>
      <c r="I203" s="242" t="s">
        <v>466</v>
      </c>
      <c r="J203" s="229">
        <f t="shared" si="2"/>
        <v>0</v>
      </c>
      <c r="K203" s="230"/>
      <c r="L203" s="230"/>
      <c r="M203" s="230"/>
      <c r="N203" s="231"/>
      <c r="O203" s="206"/>
      <c r="P203" s="207"/>
      <c r="Q203" s="207"/>
      <c r="R203" s="208"/>
    </row>
    <row r="204" spans="1:18" s="50" customFormat="1" ht="51" x14ac:dyDescent="0.2">
      <c r="A204" s="216" t="s">
        <v>294</v>
      </c>
      <c r="B204" s="232"/>
      <c r="C204" s="233" t="s">
        <v>138</v>
      </c>
      <c r="D204" s="205"/>
      <c r="E204" s="234"/>
      <c r="F204" s="228"/>
      <c r="G204" s="228"/>
      <c r="H204" s="228"/>
      <c r="I204" s="111"/>
      <c r="J204" s="229"/>
      <c r="K204" s="230">
        <v>0</v>
      </c>
      <c r="L204" s="230">
        <v>2220000</v>
      </c>
      <c r="M204" s="230">
        <v>166495.16</v>
      </c>
      <c r="N204" s="231" t="s">
        <v>426</v>
      </c>
      <c r="O204" s="206" t="s">
        <v>427</v>
      </c>
      <c r="P204" s="207">
        <v>163</v>
      </c>
      <c r="Q204" s="207">
        <v>164</v>
      </c>
      <c r="R204" s="208">
        <f>Q204+P204</f>
        <v>327</v>
      </c>
    </row>
    <row r="205" spans="1:18" s="50" customFormat="1" x14ac:dyDescent="0.2">
      <c r="A205" s="216"/>
      <c r="B205" s="232"/>
      <c r="C205" s="235" t="s">
        <v>173</v>
      </c>
      <c r="D205" s="205"/>
      <c r="E205" s="234" t="s">
        <v>172</v>
      </c>
      <c r="F205" s="228">
        <v>1</v>
      </c>
      <c r="G205" s="228">
        <v>1</v>
      </c>
      <c r="H205" s="228">
        <v>0</v>
      </c>
      <c r="I205" s="242" t="s">
        <v>468</v>
      </c>
      <c r="J205" s="229">
        <f t="shared" si="2"/>
        <v>0</v>
      </c>
      <c r="K205" s="230"/>
      <c r="L205" s="230"/>
      <c r="M205" s="230"/>
      <c r="N205" s="231"/>
      <c r="O205" s="206"/>
      <c r="P205" s="207"/>
      <c r="Q205" s="207"/>
      <c r="R205" s="208"/>
    </row>
    <row r="206" spans="1:18" s="50" customFormat="1" ht="63.75" x14ac:dyDescent="0.2">
      <c r="A206" s="216" t="s">
        <v>295</v>
      </c>
      <c r="B206" s="232"/>
      <c r="C206" s="233" t="s">
        <v>139</v>
      </c>
      <c r="D206" s="205"/>
      <c r="E206" s="234"/>
      <c r="F206" s="228"/>
      <c r="G206" s="228"/>
      <c r="H206" s="228"/>
      <c r="I206" s="111"/>
      <c r="J206" s="229"/>
      <c r="K206" s="230">
        <v>0</v>
      </c>
      <c r="L206" s="230">
        <v>4000000</v>
      </c>
      <c r="M206" s="230">
        <v>0</v>
      </c>
      <c r="N206" s="231" t="s">
        <v>328</v>
      </c>
      <c r="O206" s="206" t="s">
        <v>428</v>
      </c>
      <c r="P206" s="207">
        <v>977</v>
      </c>
      <c r="Q206" s="207">
        <v>799</v>
      </c>
      <c r="R206" s="208">
        <f>Q206+P206</f>
        <v>1776</v>
      </c>
    </row>
    <row r="207" spans="1:18" s="50" customFormat="1" x14ac:dyDescent="0.2">
      <c r="A207" s="216"/>
      <c r="B207" s="232"/>
      <c r="C207" s="235" t="s">
        <v>198</v>
      </c>
      <c r="D207" s="205"/>
      <c r="E207" s="234" t="s">
        <v>172</v>
      </c>
      <c r="F207" s="228">
        <v>1</v>
      </c>
      <c r="G207" s="228">
        <v>1</v>
      </c>
      <c r="H207" s="228">
        <v>0</v>
      </c>
      <c r="I207" s="242" t="s">
        <v>466</v>
      </c>
      <c r="J207" s="229">
        <f t="shared" si="2"/>
        <v>0</v>
      </c>
      <c r="K207" s="230"/>
      <c r="L207" s="230"/>
      <c r="M207" s="230"/>
      <c r="N207" s="231"/>
      <c r="O207" s="206"/>
      <c r="P207" s="207"/>
      <c r="Q207" s="207"/>
      <c r="R207" s="208"/>
    </row>
    <row r="208" spans="1:18" s="50" customFormat="1" ht="51" x14ac:dyDescent="0.2">
      <c r="A208" s="216" t="s">
        <v>296</v>
      </c>
      <c r="B208" s="232"/>
      <c r="C208" s="233" t="s">
        <v>140</v>
      </c>
      <c r="D208" s="205"/>
      <c r="E208" s="234"/>
      <c r="F208" s="228"/>
      <c r="G208" s="228"/>
      <c r="H208" s="228"/>
      <c r="I208" s="111"/>
      <c r="J208" s="229"/>
      <c r="K208" s="230">
        <v>0</v>
      </c>
      <c r="L208" s="230">
        <v>4000000</v>
      </c>
      <c r="M208" s="230">
        <v>299921.17</v>
      </c>
      <c r="N208" s="231" t="s">
        <v>328</v>
      </c>
      <c r="O208" s="206" t="s">
        <v>429</v>
      </c>
      <c r="P208" s="207">
        <v>830</v>
      </c>
      <c r="Q208" s="207">
        <v>666</v>
      </c>
      <c r="R208" s="208">
        <f>Q208+P208</f>
        <v>1496</v>
      </c>
    </row>
    <row r="209" spans="1:18" s="50" customFormat="1" ht="25.5" x14ac:dyDescent="0.2">
      <c r="A209" s="216"/>
      <c r="B209" s="232"/>
      <c r="C209" s="235" t="s">
        <v>186</v>
      </c>
      <c r="D209" s="205"/>
      <c r="E209" s="234" t="s">
        <v>172</v>
      </c>
      <c r="F209" s="228">
        <v>1</v>
      </c>
      <c r="G209" s="228">
        <v>1</v>
      </c>
      <c r="H209" s="228">
        <v>0</v>
      </c>
      <c r="I209" s="242" t="s">
        <v>468</v>
      </c>
      <c r="J209" s="229">
        <f t="shared" si="2"/>
        <v>0</v>
      </c>
      <c r="K209" s="230"/>
      <c r="L209" s="230"/>
      <c r="M209" s="230"/>
      <c r="N209" s="231"/>
      <c r="O209" s="206"/>
      <c r="P209" s="207"/>
      <c r="Q209" s="207"/>
      <c r="R209" s="208"/>
    </row>
    <row r="210" spans="1:18" s="50" customFormat="1" ht="51" x14ac:dyDescent="0.2">
      <c r="A210" s="216" t="s">
        <v>297</v>
      </c>
      <c r="B210" s="232"/>
      <c r="C210" s="233" t="s">
        <v>141</v>
      </c>
      <c r="D210" s="205"/>
      <c r="E210" s="234"/>
      <c r="F210" s="228"/>
      <c r="G210" s="228"/>
      <c r="H210" s="228"/>
      <c r="I210" s="111"/>
      <c r="J210" s="229"/>
      <c r="K210" s="230">
        <v>0</v>
      </c>
      <c r="L210" s="230">
        <v>4500000</v>
      </c>
      <c r="M210" s="230">
        <v>337496.72</v>
      </c>
      <c r="N210" s="231" t="s">
        <v>430</v>
      </c>
      <c r="O210" s="206" t="s">
        <v>431</v>
      </c>
      <c r="P210" s="207">
        <v>596</v>
      </c>
      <c r="Q210" s="207">
        <v>581</v>
      </c>
      <c r="R210" s="208">
        <f>Q210+P210</f>
        <v>1177</v>
      </c>
    </row>
    <row r="211" spans="1:18" s="50" customFormat="1" x14ac:dyDescent="0.2">
      <c r="A211" s="216"/>
      <c r="B211" s="232"/>
      <c r="C211" s="235" t="s">
        <v>194</v>
      </c>
      <c r="D211" s="205"/>
      <c r="E211" s="234" t="s">
        <v>172</v>
      </c>
      <c r="F211" s="228">
        <v>1</v>
      </c>
      <c r="G211" s="228">
        <v>1</v>
      </c>
      <c r="H211" s="228">
        <v>0</v>
      </c>
      <c r="I211" s="242" t="s">
        <v>468</v>
      </c>
      <c r="J211" s="229">
        <f t="shared" ref="J211:J271" si="3">SUM((H211)/G211*100)</f>
        <v>0</v>
      </c>
      <c r="K211" s="230"/>
      <c r="L211" s="230"/>
      <c r="M211" s="230"/>
      <c r="N211" s="231"/>
      <c r="O211" s="206"/>
      <c r="P211" s="207"/>
      <c r="Q211" s="207"/>
      <c r="R211" s="208"/>
    </row>
    <row r="212" spans="1:18" s="50" customFormat="1" ht="38.25" x14ac:dyDescent="0.2">
      <c r="A212" s="216" t="s">
        <v>298</v>
      </c>
      <c r="B212" s="232"/>
      <c r="C212" s="233" t="s">
        <v>142</v>
      </c>
      <c r="D212" s="205"/>
      <c r="E212" s="234"/>
      <c r="F212" s="228"/>
      <c r="G212" s="228"/>
      <c r="H212" s="228"/>
      <c r="I212" s="111"/>
      <c r="J212" s="229"/>
      <c r="K212" s="230">
        <v>0</v>
      </c>
      <c r="L212" s="230">
        <v>1900000</v>
      </c>
      <c r="M212" s="230">
        <v>142363.47</v>
      </c>
      <c r="N212" s="231" t="s">
        <v>357</v>
      </c>
      <c r="O212" s="206" t="s">
        <v>432</v>
      </c>
      <c r="P212" s="207">
        <v>79</v>
      </c>
      <c r="Q212" s="207">
        <v>98</v>
      </c>
      <c r="R212" s="208">
        <f>Q212+P212</f>
        <v>177</v>
      </c>
    </row>
    <row r="213" spans="1:18" s="50" customFormat="1" x14ac:dyDescent="0.2">
      <c r="A213" s="216"/>
      <c r="B213" s="232"/>
      <c r="C213" s="235" t="s">
        <v>176</v>
      </c>
      <c r="D213" s="205"/>
      <c r="E213" s="234" t="s">
        <v>172</v>
      </c>
      <c r="F213" s="228">
        <v>1</v>
      </c>
      <c r="G213" s="228">
        <v>1</v>
      </c>
      <c r="H213" s="228">
        <v>0</v>
      </c>
      <c r="I213" s="242" t="s">
        <v>468</v>
      </c>
      <c r="J213" s="229">
        <f t="shared" si="3"/>
        <v>0</v>
      </c>
      <c r="K213" s="230"/>
      <c r="L213" s="230"/>
      <c r="M213" s="230"/>
      <c r="N213" s="231"/>
      <c r="O213" s="206"/>
      <c r="P213" s="207"/>
      <c r="Q213" s="207"/>
      <c r="R213" s="208"/>
    </row>
    <row r="214" spans="1:18" s="50" customFormat="1" ht="38.25" x14ac:dyDescent="0.2">
      <c r="A214" s="216" t="s">
        <v>299</v>
      </c>
      <c r="B214" s="232"/>
      <c r="C214" s="233" t="s">
        <v>143</v>
      </c>
      <c r="D214" s="205"/>
      <c r="E214" s="234"/>
      <c r="F214" s="228"/>
      <c r="G214" s="228"/>
      <c r="H214" s="228"/>
      <c r="I214" s="111"/>
      <c r="J214" s="229"/>
      <c r="K214" s="230">
        <v>0</v>
      </c>
      <c r="L214" s="230">
        <v>4500000</v>
      </c>
      <c r="M214" s="230">
        <v>0</v>
      </c>
      <c r="N214" s="231" t="s">
        <v>433</v>
      </c>
      <c r="O214" s="206" t="s">
        <v>433</v>
      </c>
      <c r="P214" s="207">
        <v>136</v>
      </c>
      <c r="Q214" s="207">
        <v>115</v>
      </c>
      <c r="R214" s="208">
        <f>Q214+P214</f>
        <v>251</v>
      </c>
    </row>
    <row r="215" spans="1:18" s="50" customFormat="1" x14ac:dyDescent="0.2">
      <c r="A215" s="216"/>
      <c r="B215" s="232"/>
      <c r="C215" s="235" t="s">
        <v>176</v>
      </c>
      <c r="D215" s="205"/>
      <c r="E215" s="234" t="s">
        <v>172</v>
      </c>
      <c r="F215" s="228">
        <v>1</v>
      </c>
      <c r="G215" s="228">
        <v>1</v>
      </c>
      <c r="H215" s="228">
        <v>0</v>
      </c>
      <c r="I215" s="242" t="s">
        <v>466</v>
      </c>
      <c r="J215" s="229">
        <f t="shared" si="3"/>
        <v>0</v>
      </c>
      <c r="K215" s="230"/>
      <c r="L215" s="230"/>
      <c r="M215" s="230"/>
      <c r="N215" s="231"/>
      <c r="O215" s="206"/>
      <c r="P215" s="207"/>
      <c r="Q215" s="207"/>
      <c r="R215" s="208"/>
    </row>
    <row r="216" spans="1:18" s="50" customFormat="1" ht="38.25" x14ac:dyDescent="0.2">
      <c r="A216" s="216" t="s">
        <v>300</v>
      </c>
      <c r="B216" s="232"/>
      <c r="C216" s="233" t="s">
        <v>144</v>
      </c>
      <c r="D216" s="205"/>
      <c r="E216" s="234"/>
      <c r="F216" s="228"/>
      <c r="G216" s="228"/>
      <c r="H216" s="228"/>
      <c r="I216" s="111"/>
      <c r="J216" s="229"/>
      <c r="K216" s="230">
        <v>0</v>
      </c>
      <c r="L216" s="230">
        <v>3000000</v>
      </c>
      <c r="M216" s="230">
        <v>224996.71</v>
      </c>
      <c r="N216" s="231" t="s">
        <v>342</v>
      </c>
      <c r="O216" s="206" t="s">
        <v>434</v>
      </c>
      <c r="P216" s="207">
        <v>2239</v>
      </c>
      <c r="Q216" s="207">
        <v>2197</v>
      </c>
      <c r="R216" s="208">
        <f>Q216+P216</f>
        <v>4436</v>
      </c>
    </row>
    <row r="217" spans="1:18" s="50" customFormat="1" ht="28.5" customHeight="1" x14ac:dyDescent="0.2">
      <c r="A217" s="216"/>
      <c r="B217" s="232"/>
      <c r="C217" s="235" t="s">
        <v>173</v>
      </c>
      <c r="D217" s="205"/>
      <c r="E217" s="234" t="s">
        <v>172</v>
      </c>
      <c r="F217" s="228">
        <v>1</v>
      </c>
      <c r="G217" s="228">
        <v>1</v>
      </c>
      <c r="H217" s="228">
        <v>0</v>
      </c>
      <c r="I217" s="242" t="s">
        <v>468</v>
      </c>
      <c r="J217" s="229">
        <f t="shared" si="3"/>
        <v>0</v>
      </c>
      <c r="K217" s="230"/>
      <c r="L217" s="230"/>
      <c r="M217" s="230"/>
      <c r="N217" s="231"/>
      <c r="O217" s="206"/>
      <c r="P217" s="207"/>
      <c r="Q217" s="207"/>
      <c r="R217" s="208"/>
    </row>
    <row r="218" spans="1:18" s="50" customFormat="1" ht="51" x14ac:dyDescent="0.2">
      <c r="A218" s="216" t="s">
        <v>301</v>
      </c>
      <c r="B218" s="232"/>
      <c r="C218" s="233" t="s">
        <v>145</v>
      </c>
      <c r="D218" s="205"/>
      <c r="E218" s="234"/>
      <c r="F218" s="228"/>
      <c r="G218" s="228"/>
      <c r="H218" s="228"/>
      <c r="I218" s="111"/>
      <c r="J218" s="229"/>
      <c r="K218" s="230">
        <v>0</v>
      </c>
      <c r="L218" s="230">
        <v>1806389.81</v>
      </c>
      <c r="M218" s="230">
        <v>135006.76</v>
      </c>
      <c r="N218" s="231" t="s">
        <v>339</v>
      </c>
      <c r="O218" s="206" t="s">
        <v>435</v>
      </c>
      <c r="P218" s="207">
        <v>78</v>
      </c>
      <c r="Q218" s="207">
        <v>76</v>
      </c>
      <c r="R218" s="208">
        <f>Q218+P218</f>
        <v>154</v>
      </c>
    </row>
    <row r="219" spans="1:18" s="50" customFormat="1" x14ac:dyDescent="0.2">
      <c r="A219" s="216"/>
      <c r="B219" s="232"/>
      <c r="C219" s="235" t="s">
        <v>176</v>
      </c>
      <c r="D219" s="205"/>
      <c r="E219" s="234" t="s">
        <v>172</v>
      </c>
      <c r="F219" s="228">
        <v>1</v>
      </c>
      <c r="G219" s="228">
        <v>1</v>
      </c>
      <c r="H219" s="228">
        <v>0</v>
      </c>
      <c r="I219" s="242" t="s">
        <v>468</v>
      </c>
      <c r="J219" s="229">
        <f t="shared" si="3"/>
        <v>0</v>
      </c>
      <c r="K219" s="230"/>
      <c r="L219" s="230"/>
      <c r="M219" s="230"/>
      <c r="N219" s="231"/>
      <c r="O219" s="206"/>
      <c r="P219" s="207"/>
      <c r="Q219" s="207"/>
      <c r="R219" s="208"/>
    </row>
    <row r="220" spans="1:18" s="50" customFormat="1" ht="38.25" x14ac:dyDescent="0.2">
      <c r="A220" s="216" t="s">
        <v>302</v>
      </c>
      <c r="B220" s="232"/>
      <c r="C220" s="233" t="s">
        <v>146</v>
      </c>
      <c r="D220" s="205"/>
      <c r="E220" s="234"/>
      <c r="F220" s="228"/>
      <c r="G220" s="228"/>
      <c r="H220" s="228"/>
      <c r="I220" s="111"/>
      <c r="J220" s="229"/>
      <c r="K220" s="230">
        <v>0</v>
      </c>
      <c r="L220" s="230">
        <v>5104648.66</v>
      </c>
      <c r="M220" s="230">
        <v>382843.5</v>
      </c>
      <c r="N220" s="231" t="s">
        <v>408</v>
      </c>
      <c r="O220" s="206" t="s">
        <v>436</v>
      </c>
      <c r="P220" s="207">
        <v>232</v>
      </c>
      <c r="Q220" s="207">
        <v>244</v>
      </c>
      <c r="R220" s="208">
        <f>Q220+P220</f>
        <v>476</v>
      </c>
    </row>
    <row r="221" spans="1:18" s="50" customFormat="1" x14ac:dyDescent="0.2">
      <c r="A221" s="216"/>
      <c r="B221" s="232"/>
      <c r="C221" s="235" t="s">
        <v>193</v>
      </c>
      <c r="D221" s="205"/>
      <c r="E221" s="234" t="s">
        <v>172</v>
      </c>
      <c r="F221" s="228">
        <v>1</v>
      </c>
      <c r="G221" s="228">
        <v>1</v>
      </c>
      <c r="H221" s="228">
        <v>0</v>
      </c>
      <c r="I221" s="242" t="s">
        <v>468</v>
      </c>
      <c r="J221" s="229">
        <f t="shared" si="3"/>
        <v>0</v>
      </c>
      <c r="K221" s="230"/>
      <c r="L221" s="230"/>
      <c r="M221" s="230"/>
      <c r="N221" s="231"/>
      <c r="O221" s="206"/>
      <c r="P221" s="207"/>
      <c r="Q221" s="207"/>
      <c r="R221" s="208"/>
    </row>
    <row r="222" spans="1:18" s="50" customFormat="1" ht="38.25" x14ac:dyDescent="0.2">
      <c r="A222" s="216" t="s">
        <v>303</v>
      </c>
      <c r="B222" s="232"/>
      <c r="C222" s="233" t="s">
        <v>147</v>
      </c>
      <c r="D222" s="205"/>
      <c r="E222" s="234"/>
      <c r="F222" s="228"/>
      <c r="G222" s="228"/>
      <c r="H222" s="228"/>
      <c r="I222" s="111"/>
      <c r="J222" s="229"/>
      <c r="K222" s="230">
        <v>0</v>
      </c>
      <c r="L222" s="230">
        <v>2000000</v>
      </c>
      <c r="M222" s="230">
        <v>149946.35999999999</v>
      </c>
      <c r="N222" s="231" t="s">
        <v>391</v>
      </c>
      <c r="O222" s="206" t="s">
        <v>437</v>
      </c>
      <c r="P222" s="207">
        <v>289</v>
      </c>
      <c r="Q222" s="207">
        <v>279</v>
      </c>
      <c r="R222" s="208">
        <f>Q222+P222</f>
        <v>568</v>
      </c>
    </row>
    <row r="223" spans="1:18" s="50" customFormat="1" x14ac:dyDescent="0.2">
      <c r="A223" s="216"/>
      <c r="B223" s="232"/>
      <c r="C223" s="235" t="s">
        <v>193</v>
      </c>
      <c r="D223" s="205"/>
      <c r="E223" s="234" t="s">
        <v>172</v>
      </c>
      <c r="F223" s="228">
        <v>1</v>
      </c>
      <c r="G223" s="228">
        <v>1</v>
      </c>
      <c r="H223" s="228">
        <v>0</v>
      </c>
      <c r="I223" s="242" t="s">
        <v>468</v>
      </c>
      <c r="J223" s="229">
        <f t="shared" si="3"/>
        <v>0</v>
      </c>
      <c r="K223" s="230"/>
      <c r="L223" s="230"/>
      <c r="M223" s="230"/>
      <c r="N223" s="231"/>
      <c r="O223" s="206"/>
      <c r="P223" s="207"/>
      <c r="Q223" s="207"/>
      <c r="R223" s="208"/>
    </row>
    <row r="224" spans="1:18" s="50" customFormat="1" ht="51" x14ac:dyDescent="0.2">
      <c r="A224" s="216" t="s">
        <v>304</v>
      </c>
      <c r="B224" s="232"/>
      <c r="C224" s="233" t="s">
        <v>148</v>
      </c>
      <c r="D224" s="205"/>
      <c r="E224" s="234"/>
      <c r="F224" s="228"/>
      <c r="G224" s="228"/>
      <c r="H224" s="228"/>
      <c r="I224" s="111"/>
      <c r="J224" s="229"/>
      <c r="K224" s="230">
        <v>0</v>
      </c>
      <c r="L224" s="230">
        <v>1500000</v>
      </c>
      <c r="M224" s="230">
        <v>112500</v>
      </c>
      <c r="N224" s="231" t="s">
        <v>391</v>
      </c>
      <c r="O224" s="206" t="s">
        <v>438</v>
      </c>
      <c r="P224" s="207">
        <v>138</v>
      </c>
      <c r="Q224" s="207">
        <v>136</v>
      </c>
      <c r="R224" s="208">
        <f>Q224+P224</f>
        <v>274</v>
      </c>
    </row>
    <row r="225" spans="1:18" s="50" customFormat="1" x14ac:dyDescent="0.2">
      <c r="A225" s="216"/>
      <c r="B225" s="232"/>
      <c r="C225" s="235" t="s">
        <v>194</v>
      </c>
      <c r="D225" s="205"/>
      <c r="E225" s="234" t="s">
        <v>172</v>
      </c>
      <c r="F225" s="228">
        <v>1</v>
      </c>
      <c r="G225" s="228">
        <v>1</v>
      </c>
      <c r="H225" s="228">
        <v>0</v>
      </c>
      <c r="I225" s="242" t="s">
        <v>468</v>
      </c>
      <c r="J225" s="229">
        <f t="shared" si="3"/>
        <v>0</v>
      </c>
      <c r="K225" s="230"/>
      <c r="L225" s="230"/>
      <c r="M225" s="230"/>
      <c r="N225" s="231"/>
      <c r="O225" s="206"/>
      <c r="P225" s="207"/>
      <c r="Q225" s="207"/>
      <c r="R225" s="208"/>
    </row>
    <row r="226" spans="1:18" s="50" customFormat="1" ht="51" x14ac:dyDescent="0.2">
      <c r="A226" s="216" t="s">
        <v>305</v>
      </c>
      <c r="B226" s="232"/>
      <c r="C226" s="233" t="s">
        <v>149</v>
      </c>
      <c r="D226" s="205"/>
      <c r="E226" s="234"/>
      <c r="F226" s="228"/>
      <c r="G226" s="228"/>
      <c r="H226" s="228"/>
      <c r="I226" s="111"/>
      <c r="J226" s="229"/>
      <c r="K226" s="230">
        <v>0</v>
      </c>
      <c r="L226" s="230">
        <v>1500000</v>
      </c>
      <c r="M226" s="230">
        <v>0</v>
      </c>
      <c r="N226" s="231" t="s">
        <v>391</v>
      </c>
      <c r="O226" s="206" t="s">
        <v>463</v>
      </c>
      <c r="P226" s="207">
        <v>70</v>
      </c>
      <c r="Q226" s="207">
        <v>70</v>
      </c>
      <c r="R226" s="208">
        <f>Q226+P226</f>
        <v>140</v>
      </c>
    </row>
    <row r="227" spans="1:18" s="50" customFormat="1" x14ac:dyDescent="0.2">
      <c r="A227" s="216"/>
      <c r="B227" s="232"/>
      <c r="C227" s="235" t="s">
        <v>194</v>
      </c>
      <c r="D227" s="205"/>
      <c r="E227" s="234" t="s">
        <v>172</v>
      </c>
      <c r="F227" s="228">
        <v>1</v>
      </c>
      <c r="G227" s="228">
        <v>1</v>
      </c>
      <c r="H227" s="228">
        <v>0</v>
      </c>
      <c r="I227" s="242" t="s">
        <v>468</v>
      </c>
      <c r="J227" s="229">
        <f t="shared" si="3"/>
        <v>0</v>
      </c>
      <c r="K227" s="230"/>
      <c r="L227" s="230"/>
      <c r="M227" s="230"/>
      <c r="N227" s="231"/>
      <c r="O227" s="206"/>
      <c r="P227" s="207"/>
      <c r="Q227" s="207"/>
      <c r="R227" s="208"/>
    </row>
    <row r="228" spans="1:18" s="50" customFormat="1" ht="51" x14ac:dyDescent="0.2">
      <c r="A228" s="216" t="s">
        <v>306</v>
      </c>
      <c r="B228" s="232"/>
      <c r="C228" s="233" t="s">
        <v>150</v>
      </c>
      <c r="D228" s="205"/>
      <c r="E228" s="234"/>
      <c r="F228" s="228"/>
      <c r="G228" s="228"/>
      <c r="H228" s="228"/>
      <c r="I228" s="111"/>
      <c r="J228" s="229"/>
      <c r="K228" s="230">
        <v>0</v>
      </c>
      <c r="L228" s="230">
        <v>1500000</v>
      </c>
      <c r="M228" s="230">
        <v>112500</v>
      </c>
      <c r="N228" s="231" t="s">
        <v>391</v>
      </c>
      <c r="O228" s="206" t="s">
        <v>464</v>
      </c>
      <c r="P228" s="207">
        <v>78</v>
      </c>
      <c r="Q228" s="207">
        <v>101</v>
      </c>
      <c r="R228" s="208">
        <f>Q228+P228</f>
        <v>179</v>
      </c>
    </row>
    <row r="229" spans="1:18" s="50" customFormat="1" x14ac:dyDescent="0.2">
      <c r="A229" s="216"/>
      <c r="B229" s="232"/>
      <c r="C229" s="235" t="s">
        <v>176</v>
      </c>
      <c r="D229" s="205"/>
      <c r="E229" s="234" t="s">
        <v>172</v>
      </c>
      <c r="F229" s="228">
        <v>1</v>
      </c>
      <c r="G229" s="228">
        <v>1</v>
      </c>
      <c r="H229" s="228">
        <v>0</v>
      </c>
      <c r="I229" s="242" t="s">
        <v>468</v>
      </c>
      <c r="J229" s="229">
        <f t="shared" si="3"/>
        <v>0</v>
      </c>
      <c r="K229" s="230"/>
      <c r="L229" s="230"/>
      <c r="M229" s="230"/>
      <c r="N229" s="231"/>
      <c r="O229" s="206"/>
      <c r="P229" s="207"/>
      <c r="Q229" s="207"/>
      <c r="R229" s="208"/>
    </row>
    <row r="230" spans="1:18" s="50" customFormat="1" ht="38.25" x14ac:dyDescent="0.2">
      <c r="A230" s="216" t="s">
        <v>307</v>
      </c>
      <c r="B230" s="232"/>
      <c r="C230" s="233" t="s">
        <v>151</v>
      </c>
      <c r="D230" s="205"/>
      <c r="E230" s="234"/>
      <c r="F230" s="228"/>
      <c r="G230" s="228"/>
      <c r="H230" s="228"/>
      <c r="I230" s="243"/>
      <c r="J230" s="229"/>
      <c r="K230" s="230">
        <v>0</v>
      </c>
      <c r="L230" s="230">
        <v>1300000</v>
      </c>
      <c r="M230" s="230">
        <v>97500</v>
      </c>
      <c r="N230" s="231" t="s">
        <v>439</v>
      </c>
      <c r="O230" s="206" t="s">
        <v>465</v>
      </c>
      <c r="P230" s="207">
        <v>83</v>
      </c>
      <c r="Q230" s="207">
        <v>94</v>
      </c>
      <c r="R230" s="208">
        <f>Q230+P230</f>
        <v>177</v>
      </c>
    </row>
    <row r="231" spans="1:18" s="50" customFormat="1" x14ac:dyDescent="0.2">
      <c r="A231" s="216"/>
      <c r="B231" s="232"/>
      <c r="C231" s="235" t="s">
        <v>193</v>
      </c>
      <c r="D231" s="205"/>
      <c r="E231" s="234" t="s">
        <v>172</v>
      </c>
      <c r="F231" s="228">
        <v>1</v>
      </c>
      <c r="G231" s="228">
        <v>1</v>
      </c>
      <c r="H231" s="228">
        <v>0</v>
      </c>
      <c r="I231" s="242" t="s">
        <v>468</v>
      </c>
      <c r="J231" s="229">
        <f t="shared" si="3"/>
        <v>0</v>
      </c>
      <c r="K231" s="230"/>
      <c r="L231" s="230"/>
      <c r="M231" s="230"/>
      <c r="N231" s="231"/>
      <c r="O231" s="206"/>
      <c r="P231" s="207"/>
      <c r="Q231" s="207"/>
      <c r="R231" s="208"/>
    </row>
    <row r="232" spans="1:18" s="50" customFormat="1" ht="51" x14ac:dyDescent="0.2">
      <c r="A232" s="216" t="s">
        <v>308</v>
      </c>
      <c r="B232" s="232"/>
      <c r="C232" s="233" t="s">
        <v>152</v>
      </c>
      <c r="D232" s="205"/>
      <c r="E232" s="234"/>
      <c r="F232" s="228"/>
      <c r="G232" s="228"/>
      <c r="H232" s="228"/>
      <c r="I232" s="111"/>
      <c r="J232" s="229"/>
      <c r="K232" s="230">
        <v>0</v>
      </c>
      <c r="L232" s="230">
        <v>800000</v>
      </c>
      <c r="M232" s="230">
        <v>60000</v>
      </c>
      <c r="N232" s="231" t="s">
        <v>440</v>
      </c>
      <c r="O232" s="206" t="s">
        <v>441</v>
      </c>
      <c r="P232" s="207">
        <v>57</v>
      </c>
      <c r="Q232" s="207">
        <v>71</v>
      </c>
      <c r="R232" s="208">
        <f>Q232+P232</f>
        <v>128</v>
      </c>
    </row>
    <row r="233" spans="1:18" s="50" customFormat="1" x14ac:dyDescent="0.2">
      <c r="A233" s="216"/>
      <c r="B233" s="232"/>
      <c r="C233" s="235" t="s">
        <v>176</v>
      </c>
      <c r="D233" s="205"/>
      <c r="E233" s="234" t="s">
        <v>172</v>
      </c>
      <c r="F233" s="228">
        <v>1</v>
      </c>
      <c r="G233" s="228">
        <v>1</v>
      </c>
      <c r="H233" s="228">
        <v>0.05</v>
      </c>
      <c r="I233" s="242" t="s">
        <v>468</v>
      </c>
      <c r="J233" s="229">
        <f t="shared" si="3"/>
        <v>5</v>
      </c>
      <c r="K233" s="230"/>
      <c r="L233" s="230"/>
      <c r="M233" s="230"/>
      <c r="N233" s="231"/>
      <c r="O233" s="206"/>
      <c r="P233" s="207"/>
      <c r="Q233" s="207"/>
      <c r="R233" s="208"/>
    </row>
    <row r="234" spans="1:18" s="50" customFormat="1" ht="51" x14ac:dyDescent="0.2">
      <c r="A234" s="216" t="s">
        <v>309</v>
      </c>
      <c r="B234" s="232"/>
      <c r="C234" s="233" t="s">
        <v>153</v>
      </c>
      <c r="D234" s="205"/>
      <c r="E234" s="234"/>
      <c r="F234" s="228"/>
      <c r="G234" s="228"/>
      <c r="H234" s="228"/>
      <c r="I234" s="111"/>
      <c r="J234" s="229"/>
      <c r="K234" s="230">
        <v>0</v>
      </c>
      <c r="L234" s="230">
        <v>4900000</v>
      </c>
      <c r="M234" s="230">
        <v>0</v>
      </c>
      <c r="N234" s="231" t="s">
        <v>393</v>
      </c>
      <c r="O234" s="206" t="s">
        <v>442</v>
      </c>
      <c r="P234" s="207">
        <v>2560</v>
      </c>
      <c r="Q234" s="207">
        <v>2065</v>
      </c>
      <c r="R234" s="208">
        <f>Q234+P234</f>
        <v>4625</v>
      </c>
    </row>
    <row r="235" spans="1:18" s="50" customFormat="1" ht="25.5" x14ac:dyDescent="0.2">
      <c r="A235" s="216"/>
      <c r="B235" s="232"/>
      <c r="C235" s="235" t="s">
        <v>186</v>
      </c>
      <c r="D235" s="205"/>
      <c r="E235" s="234" t="s">
        <v>172</v>
      </c>
      <c r="F235" s="228">
        <v>1</v>
      </c>
      <c r="G235" s="228">
        <v>1</v>
      </c>
      <c r="H235" s="228">
        <v>0</v>
      </c>
      <c r="I235" s="242" t="s">
        <v>466</v>
      </c>
      <c r="J235" s="229">
        <f t="shared" si="3"/>
        <v>0</v>
      </c>
      <c r="K235" s="230"/>
      <c r="L235" s="230"/>
      <c r="M235" s="230"/>
      <c r="N235" s="231"/>
      <c r="O235" s="206"/>
      <c r="P235" s="207"/>
      <c r="Q235" s="207"/>
      <c r="R235" s="208"/>
    </row>
    <row r="236" spans="1:18" s="50" customFormat="1" ht="51" x14ac:dyDescent="0.2">
      <c r="A236" s="216" t="s">
        <v>310</v>
      </c>
      <c r="B236" s="232"/>
      <c r="C236" s="233" t="s">
        <v>154</v>
      </c>
      <c r="D236" s="205"/>
      <c r="E236" s="234"/>
      <c r="F236" s="228"/>
      <c r="G236" s="228"/>
      <c r="H236" s="228"/>
      <c r="I236" s="111"/>
      <c r="J236" s="229"/>
      <c r="K236" s="230">
        <v>0</v>
      </c>
      <c r="L236" s="230">
        <v>4200000</v>
      </c>
      <c r="M236" s="230">
        <v>314990.93</v>
      </c>
      <c r="N236" s="231" t="s">
        <v>443</v>
      </c>
      <c r="O236" s="206" t="s">
        <v>443</v>
      </c>
      <c r="P236" s="207">
        <v>128</v>
      </c>
      <c r="Q236" s="207">
        <v>149</v>
      </c>
      <c r="R236" s="208">
        <f>Q236+P236</f>
        <v>277</v>
      </c>
    </row>
    <row r="237" spans="1:18" s="50" customFormat="1" x14ac:dyDescent="0.2">
      <c r="A237" s="216"/>
      <c r="B237" s="232"/>
      <c r="C237" s="235" t="s">
        <v>176</v>
      </c>
      <c r="D237" s="205"/>
      <c r="E237" s="234" t="s">
        <v>172</v>
      </c>
      <c r="F237" s="228">
        <v>1</v>
      </c>
      <c r="G237" s="228">
        <v>1</v>
      </c>
      <c r="H237" s="228">
        <v>0</v>
      </c>
      <c r="I237" s="242" t="s">
        <v>468</v>
      </c>
      <c r="J237" s="229">
        <f t="shared" si="3"/>
        <v>0</v>
      </c>
      <c r="K237" s="230"/>
      <c r="L237" s="230"/>
      <c r="M237" s="230"/>
      <c r="N237" s="231"/>
      <c r="O237" s="206"/>
      <c r="P237" s="207"/>
      <c r="Q237" s="207"/>
      <c r="R237" s="208"/>
    </row>
    <row r="238" spans="1:18" s="50" customFormat="1" ht="51" x14ac:dyDescent="0.2">
      <c r="A238" s="216" t="s">
        <v>311</v>
      </c>
      <c r="B238" s="232"/>
      <c r="C238" s="233" t="s">
        <v>155</v>
      </c>
      <c r="D238" s="205"/>
      <c r="E238" s="234"/>
      <c r="F238" s="228"/>
      <c r="G238" s="228"/>
      <c r="H238" s="228"/>
      <c r="I238" s="111"/>
      <c r="J238" s="229"/>
      <c r="K238" s="230">
        <v>0</v>
      </c>
      <c r="L238" s="230">
        <v>1800000</v>
      </c>
      <c r="M238" s="230">
        <v>0</v>
      </c>
      <c r="N238" s="231" t="s">
        <v>426</v>
      </c>
      <c r="O238" s="206" t="s">
        <v>444</v>
      </c>
      <c r="P238" s="207">
        <v>164</v>
      </c>
      <c r="Q238" s="207">
        <v>158</v>
      </c>
      <c r="R238" s="208">
        <f>Q238+P238</f>
        <v>322</v>
      </c>
    </row>
    <row r="239" spans="1:18" s="50" customFormat="1" x14ac:dyDescent="0.2">
      <c r="A239" s="216"/>
      <c r="B239" s="232"/>
      <c r="C239" s="235" t="s">
        <v>194</v>
      </c>
      <c r="D239" s="205"/>
      <c r="E239" s="234" t="s">
        <v>172</v>
      </c>
      <c r="F239" s="228">
        <v>1</v>
      </c>
      <c r="G239" s="228">
        <v>1</v>
      </c>
      <c r="H239" s="228">
        <v>0</v>
      </c>
      <c r="I239" s="242" t="s">
        <v>468</v>
      </c>
      <c r="J239" s="229">
        <f t="shared" si="3"/>
        <v>0</v>
      </c>
      <c r="K239" s="230"/>
      <c r="L239" s="230"/>
      <c r="M239" s="230"/>
      <c r="N239" s="231"/>
      <c r="O239" s="206"/>
      <c r="P239" s="207"/>
      <c r="Q239" s="207"/>
      <c r="R239" s="208"/>
    </row>
    <row r="240" spans="1:18" s="50" customFormat="1" ht="51" x14ac:dyDescent="0.2">
      <c r="A240" s="216" t="s">
        <v>312</v>
      </c>
      <c r="B240" s="232"/>
      <c r="C240" s="233" t="s">
        <v>156</v>
      </c>
      <c r="D240" s="205"/>
      <c r="E240" s="234"/>
      <c r="F240" s="228"/>
      <c r="G240" s="228"/>
      <c r="H240" s="228"/>
      <c r="I240" s="111"/>
      <c r="J240" s="229"/>
      <c r="K240" s="230">
        <v>0</v>
      </c>
      <c r="L240" s="230">
        <v>1800000</v>
      </c>
      <c r="M240" s="230">
        <v>134912.49</v>
      </c>
      <c r="N240" s="231" t="s">
        <v>408</v>
      </c>
      <c r="O240" s="206" t="s">
        <v>445</v>
      </c>
      <c r="P240" s="207">
        <v>190</v>
      </c>
      <c r="Q240" s="207">
        <v>177</v>
      </c>
      <c r="R240" s="208">
        <f>Q240+P240</f>
        <v>367</v>
      </c>
    </row>
    <row r="241" spans="1:18" s="50" customFormat="1" x14ac:dyDescent="0.2">
      <c r="A241" s="216"/>
      <c r="B241" s="232"/>
      <c r="C241" s="235" t="s">
        <v>194</v>
      </c>
      <c r="D241" s="205"/>
      <c r="E241" s="234" t="s">
        <v>172</v>
      </c>
      <c r="F241" s="228">
        <v>1</v>
      </c>
      <c r="G241" s="228">
        <v>1</v>
      </c>
      <c r="H241" s="228">
        <v>0</v>
      </c>
      <c r="I241" s="242" t="s">
        <v>468</v>
      </c>
      <c r="J241" s="229">
        <f t="shared" si="3"/>
        <v>0</v>
      </c>
      <c r="K241" s="230"/>
      <c r="L241" s="230"/>
      <c r="M241" s="230"/>
      <c r="N241" s="231"/>
      <c r="O241" s="206"/>
      <c r="P241" s="207"/>
      <c r="Q241" s="207"/>
      <c r="R241" s="208"/>
    </row>
    <row r="242" spans="1:18" s="50" customFormat="1" ht="38.25" x14ac:dyDescent="0.2">
      <c r="A242" s="216" t="s">
        <v>313</v>
      </c>
      <c r="B242" s="232"/>
      <c r="C242" s="233" t="s">
        <v>157</v>
      </c>
      <c r="D242" s="205"/>
      <c r="E242" s="234"/>
      <c r="F242" s="228"/>
      <c r="G242" s="228"/>
      <c r="H242" s="228"/>
      <c r="I242" s="111"/>
      <c r="J242" s="229"/>
      <c r="K242" s="230">
        <v>0</v>
      </c>
      <c r="L242" s="230">
        <v>3500000</v>
      </c>
      <c r="M242" s="230">
        <v>0</v>
      </c>
      <c r="N242" s="231" t="s">
        <v>360</v>
      </c>
      <c r="O242" s="206" t="s">
        <v>401</v>
      </c>
      <c r="P242" s="207">
        <v>241</v>
      </c>
      <c r="Q242" s="207">
        <v>212</v>
      </c>
      <c r="R242" s="208">
        <f>Q242+P242</f>
        <v>453</v>
      </c>
    </row>
    <row r="243" spans="1:18" s="50" customFormat="1" x14ac:dyDescent="0.2">
      <c r="A243" s="216"/>
      <c r="B243" s="232"/>
      <c r="C243" s="235" t="s">
        <v>176</v>
      </c>
      <c r="D243" s="205"/>
      <c r="E243" s="234" t="s">
        <v>172</v>
      </c>
      <c r="F243" s="228">
        <v>1</v>
      </c>
      <c r="G243" s="228">
        <v>1</v>
      </c>
      <c r="H243" s="228">
        <v>0</v>
      </c>
      <c r="I243" s="242" t="s">
        <v>466</v>
      </c>
      <c r="J243" s="229">
        <f t="shared" si="3"/>
        <v>0</v>
      </c>
      <c r="K243" s="230"/>
      <c r="L243" s="230"/>
      <c r="M243" s="230"/>
      <c r="N243" s="231"/>
      <c r="O243" s="206"/>
      <c r="P243" s="207"/>
      <c r="Q243" s="207"/>
      <c r="R243" s="208"/>
    </row>
    <row r="244" spans="1:18" s="50" customFormat="1" ht="38.25" x14ac:dyDescent="0.2">
      <c r="A244" s="216" t="s">
        <v>314</v>
      </c>
      <c r="B244" s="232"/>
      <c r="C244" s="233" t="s">
        <v>158</v>
      </c>
      <c r="D244" s="205"/>
      <c r="E244" s="234"/>
      <c r="F244" s="228"/>
      <c r="G244" s="228"/>
      <c r="H244" s="228"/>
      <c r="I244" s="111"/>
      <c r="J244" s="229"/>
      <c r="K244" s="230">
        <v>0</v>
      </c>
      <c r="L244" s="230">
        <v>2800000</v>
      </c>
      <c r="M244" s="230">
        <v>209992.46</v>
      </c>
      <c r="N244" s="231" t="s">
        <v>364</v>
      </c>
      <c r="O244" s="206" t="s">
        <v>373</v>
      </c>
      <c r="P244" s="207">
        <v>82</v>
      </c>
      <c r="Q244" s="207">
        <v>75</v>
      </c>
      <c r="R244" s="208">
        <f>Q244+P244</f>
        <v>157</v>
      </c>
    </row>
    <row r="245" spans="1:18" s="50" customFormat="1" x14ac:dyDescent="0.2">
      <c r="A245" s="216"/>
      <c r="B245" s="232"/>
      <c r="C245" s="235" t="s">
        <v>176</v>
      </c>
      <c r="D245" s="205"/>
      <c r="E245" s="234" t="s">
        <v>172</v>
      </c>
      <c r="F245" s="228">
        <v>1</v>
      </c>
      <c r="G245" s="228">
        <v>1</v>
      </c>
      <c r="H245" s="228">
        <v>0</v>
      </c>
      <c r="I245" s="242" t="s">
        <v>468</v>
      </c>
      <c r="J245" s="229">
        <f t="shared" si="3"/>
        <v>0</v>
      </c>
      <c r="K245" s="230"/>
      <c r="L245" s="230"/>
      <c r="M245" s="230"/>
      <c r="N245" s="231"/>
      <c r="O245" s="206"/>
      <c r="P245" s="207"/>
      <c r="Q245" s="207"/>
      <c r="R245" s="208"/>
    </row>
    <row r="246" spans="1:18" s="50" customFormat="1" ht="38.25" x14ac:dyDescent="0.2">
      <c r="A246" s="216" t="s">
        <v>315</v>
      </c>
      <c r="B246" s="232"/>
      <c r="C246" s="233" t="s">
        <v>159</v>
      </c>
      <c r="D246" s="205"/>
      <c r="E246" s="234"/>
      <c r="F246" s="228"/>
      <c r="G246" s="228"/>
      <c r="H246" s="228"/>
      <c r="I246" s="111"/>
      <c r="J246" s="229"/>
      <c r="K246" s="230">
        <v>0</v>
      </c>
      <c r="L246" s="230">
        <v>2600000</v>
      </c>
      <c r="M246" s="230">
        <v>194991.7</v>
      </c>
      <c r="N246" s="231" t="s">
        <v>364</v>
      </c>
      <c r="O246" s="206" t="s">
        <v>403</v>
      </c>
      <c r="P246" s="207">
        <v>92</v>
      </c>
      <c r="Q246" s="207">
        <v>87</v>
      </c>
      <c r="R246" s="208">
        <f>Q246+P246</f>
        <v>179</v>
      </c>
    </row>
    <row r="247" spans="1:18" s="50" customFormat="1" x14ac:dyDescent="0.2">
      <c r="A247" s="216"/>
      <c r="B247" s="232"/>
      <c r="C247" s="235" t="s">
        <v>193</v>
      </c>
      <c r="D247" s="205"/>
      <c r="E247" s="234" t="s">
        <v>172</v>
      </c>
      <c r="F247" s="228">
        <v>1</v>
      </c>
      <c r="G247" s="228">
        <v>1</v>
      </c>
      <c r="H247" s="228">
        <v>0</v>
      </c>
      <c r="I247" s="242" t="s">
        <v>468</v>
      </c>
      <c r="J247" s="229">
        <f t="shared" si="3"/>
        <v>0</v>
      </c>
      <c r="K247" s="230"/>
      <c r="L247" s="230"/>
      <c r="M247" s="230"/>
      <c r="N247" s="231"/>
      <c r="O247" s="206"/>
      <c r="P247" s="207"/>
      <c r="Q247" s="207"/>
      <c r="R247" s="208"/>
    </row>
    <row r="248" spans="1:18" s="50" customFormat="1" ht="38.25" x14ac:dyDescent="0.2">
      <c r="A248" s="216" t="s">
        <v>316</v>
      </c>
      <c r="B248" s="232"/>
      <c r="C248" s="233" t="s">
        <v>160</v>
      </c>
      <c r="D248" s="205"/>
      <c r="E248" s="234"/>
      <c r="F248" s="228"/>
      <c r="G248" s="228"/>
      <c r="H248" s="228"/>
      <c r="I248" s="111"/>
      <c r="J248" s="229"/>
      <c r="K248" s="230">
        <v>0</v>
      </c>
      <c r="L248" s="230">
        <v>4500000</v>
      </c>
      <c r="M248" s="230">
        <v>0</v>
      </c>
      <c r="N248" s="231" t="s">
        <v>364</v>
      </c>
      <c r="O248" s="206" t="s">
        <v>446</v>
      </c>
      <c r="P248" s="207">
        <v>177</v>
      </c>
      <c r="Q248" s="207">
        <v>165</v>
      </c>
      <c r="R248" s="208">
        <f>Q248+P248</f>
        <v>342</v>
      </c>
    </row>
    <row r="249" spans="1:18" s="50" customFormat="1" x14ac:dyDescent="0.2">
      <c r="A249" s="216"/>
      <c r="B249" s="232"/>
      <c r="C249" s="235" t="s">
        <v>193</v>
      </c>
      <c r="D249" s="205"/>
      <c r="E249" s="234" t="s">
        <v>172</v>
      </c>
      <c r="F249" s="228">
        <v>1</v>
      </c>
      <c r="G249" s="228">
        <v>1</v>
      </c>
      <c r="H249" s="228">
        <v>0</v>
      </c>
      <c r="I249" s="242" t="s">
        <v>466</v>
      </c>
      <c r="J249" s="229">
        <f t="shared" si="3"/>
        <v>0</v>
      </c>
      <c r="K249" s="230"/>
      <c r="L249" s="230"/>
      <c r="M249" s="230"/>
      <c r="N249" s="231"/>
      <c r="O249" s="206"/>
      <c r="P249" s="207"/>
      <c r="Q249" s="207"/>
      <c r="R249" s="208"/>
    </row>
    <row r="250" spans="1:18" s="50" customFormat="1" ht="38.25" x14ac:dyDescent="0.2">
      <c r="A250" s="216" t="s">
        <v>317</v>
      </c>
      <c r="B250" s="232"/>
      <c r="C250" s="233" t="s">
        <v>161</v>
      </c>
      <c r="D250" s="205"/>
      <c r="E250" s="234"/>
      <c r="F250" s="228"/>
      <c r="G250" s="228"/>
      <c r="H250" s="228"/>
      <c r="I250" s="111"/>
      <c r="J250" s="229"/>
      <c r="K250" s="230">
        <v>0</v>
      </c>
      <c r="L250" s="230">
        <v>3087854.41</v>
      </c>
      <c r="M250" s="230">
        <v>0</v>
      </c>
      <c r="N250" s="231" t="s">
        <v>346</v>
      </c>
      <c r="O250" s="206" t="s">
        <v>347</v>
      </c>
      <c r="P250" s="207">
        <v>58</v>
      </c>
      <c r="Q250" s="207">
        <v>59</v>
      </c>
      <c r="R250" s="208">
        <f>Q250+P250</f>
        <v>117</v>
      </c>
    </row>
    <row r="251" spans="1:18" s="50" customFormat="1" x14ac:dyDescent="0.2">
      <c r="A251" s="216"/>
      <c r="B251" s="232"/>
      <c r="C251" s="235" t="s">
        <v>176</v>
      </c>
      <c r="D251" s="205"/>
      <c r="E251" s="234" t="s">
        <v>172</v>
      </c>
      <c r="F251" s="228">
        <v>1</v>
      </c>
      <c r="G251" s="228">
        <v>1</v>
      </c>
      <c r="H251" s="228">
        <v>0</v>
      </c>
      <c r="I251" s="242" t="s">
        <v>466</v>
      </c>
      <c r="J251" s="229">
        <f t="shared" si="3"/>
        <v>0</v>
      </c>
      <c r="K251" s="230"/>
      <c r="L251" s="230"/>
      <c r="M251" s="230"/>
      <c r="N251" s="231"/>
      <c r="O251" s="206"/>
      <c r="P251" s="207"/>
      <c r="Q251" s="207"/>
      <c r="R251" s="208"/>
    </row>
    <row r="252" spans="1:18" s="50" customFormat="1" ht="51" x14ac:dyDescent="0.2">
      <c r="A252" s="216" t="s">
        <v>318</v>
      </c>
      <c r="B252" s="232"/>
      <c r="C252" s="233" t="s">
        <v>162</v>
      </c>
      <c r="D252" s="205"/>
      <c r="E252" s="234"/>
      <c r="F252" s="228"/>
      <c r="G252" s="228"/>
      <c r="H252" s="228"/>
      <c r="I252" s="111"/>
      <c r="J252" s="229"/>
      <c r="K252" s="230">
        <v>0</v>
      </c>
      <c r="L252" s="230">
        <v>3000000</v>
      </c>
      <c r="M252" s="230">
        <v>0</v>
      </c>
      <c r="N252" s="231" t="s">
        <v>342</v>
      </c>
      <c r="O252" s="206" t="s">
        <v>338</v>
      </c>
      <c r="P252" s="207">
        <v>141</v>
      </c>
      <c r="Q252" s="207">
        <v>136</v>
      </c>
      <c r="R252" s="208">
        <f>Q252+P252</f>
        <v>277</v>
      </c>
    </row>
    <row r="253" spans="1:18" s="50" customFormat="1" x14ac:dyDescent="0.2">
      <c r="A253" s="216"/>
      <c r="B253" s="232"/>
      <c r="C253" s="235" t="s">
        <v>194</v>
      </c>
      <c r="D253" s="205"/>
      <c r="E253" s="234" t="s">
        <v>172</v>
      </c>
      <c r="F253" s="228">
        <v>1</v>
      </c>
      <c r="G253" s="228">
        <v>1</v>
      </c>
      <c r="H253" s="228">
        <v>0</v>
      </c>
      <c r="I253" s="242" t="s">
        <v>466</v>
      </c>
      <c r="J253" s="229">
        <f t="shared" si="3"/>
        <v>0</v>
      </c>
      <c r="K253" s="230"/>
      <c r="L253" s="230"/>
      <c r="M253" s="230"/>
      <c r="N253" s="231"/>
      <c r="O253" s="206"/>
      <c r="P253" s="207"/>
      <c r="Q253" s="207"/>
      <c r="R253" s="208"/>
    </row>
    <row r="254" spans="1:18" s="50" customFormat="1" ht="51" x14ac:dyDescent="0.2">
      <c r="A254" s="216" t="s">
        <v>319</v>
      </c>
      <c r="B254" s="232"/>
      <c r="C254" s="233" t="s">
        <v>163</v>
      </c>
      <c r="D254" s="205"/>
      <c r="E254" s="234"/>
      <c r="F254" s="228"/>
      <c r="G254" s="228"/>
      <c r="H254" s="228"/>
      <c r="I254" s="111"/>
      <c r="J254" s="229"/>
      <c r="K254" s="230">
        <v>0</v>
      </c>
      <c r="L254" s="230">
        <v>2000000</v>
      </c>
      <c r="M254" s="230">
        <v>149991.41</v>
      </c>
      <c r="N254" s="231" t="s">
        <v>346</v>
      </c>
      <c r="O254" s="206" t="s">
        <v>447</v>
      </c>
      <c r="P254" s="207">
        <v>122</v>
      </c>
      <c r="Q254" s="207">
        <v>91</v>
      </c>
      <c r="R254" s="208">
        <f>Q254+P254</f>
        <v>213</v>
      </c>
    </row>
    <row r="255" spans="1:18" s="50" customFormat="1" x14ac:dyDescent="0.2">
      <c r="A255" s="216"/>
      <c r="B255" s="232"/>
      <c r="C255" s="235" t="s">
        <v>194</v>
      </c>
      <c r="D255" s="205"/>
      <c r="E255" s="234" t="s">
        <v>172</v>
      </c>
      <c r="F255" s="228">
        <v>1</v>
      </c>
      <c r="G255" s="228">
        <v>1</v>
      </c>
      <c r="H255" s="228">
        <v>0</v>
      </c>
      <c r="I255" s="242" t="s">
        <v>468</v>
      </c>
      <c r="J255" s="229">
        <f t="shared" si="3"/>
        <v>0</v>
      </c>
      <c r="K255" s="230"/>
      <c r="L255" s="230"/>
      <c r="M255" s="230"/>
      <c r="N255" s="231"/>
      <c r="O255" s="206"/>
      <c r="P255" s="207"/>
      <c r="Q255" s="207"/>
      <c r="R255" s="208"/>
    </row>
    <row r="256" spans="1:18" s="50" customFormat="1" ht="38.25" x14ac:dyDescent="0.2">
      <c r="A256" s="216" t="s">
        <v>320</v>
      </c>
      <c r="B256" s="232"/>
      <c r="C256" s="233" t="s">
        <v>164</v>
      </c>
      <c r="D256" s="205"/>
      <c r="E256" s="234"/>
      <c r="F256" s="228"/>
      <c r="G256" s="228"/>
      <c r="H256" s="228"/>
      <c r="I256" s="111"/>
      <c r="J256" s="229"/>
      <c r="K256" s="230">
        <v>0</v>
      </c>
      <c r="L256" s="230">
        <v>2500000</v>
      </c>
      <c r="M256" s="230">
        <v>187492.04</v>
      </c>
      <c r="N256" s="231" t="s">
        <v>342</v>
      </c>
      <c r="O256" s="206" t="s">
        <v>406</v>
      </c>
      <c r="P256" s="207">
        <v>120</v>
      </c>
      <c r="Q256" s="207">
        <v>175</v>
      </c>
      <c r="R256" s="208">
        <f>Q256+P256</f>
        <v>295</v>
      </c>
    </row>
    <row r="257" spans="1:18" s="50" customFormat="1" x14ac:dyDescent="0.2">
      <c r="A257" s="216"/>
      <c r="B257" s="232"/>
      <c r="C257" s="235" t="s">
        <v>193</v>
      </c>
      <c r="D257" s="205"/>
      <c r="E257" s="234" t="s">
        <v>172</v>
      </c>
      <c r="F257" s="228">
        <v>1</v>
      </c>
      <c r="G257" s="228">
        <v>1</v>
      </c>
      <c r="H257" s="228">
        <v>0</v>
      </c>
      <c r="I257" s="242" t="s">
        <v>468</v>
      </c>
      <c r="J257" s="229">
        <f t="shared" si="3"/>
        <v>0</v>
      </c>
      <c r="K257" s="230"/>
      <c r="L257" s="230"/>
      <c r="M257" s="230"/>
      <c r="N257" s="231"/>
      <c r="O257" s="206"/>
      <c r="P257" s="207"/>
      <c r="Q257" s="207"/>
      <c r="R257" s="208"/>
    </row>
    <row r="258" spans="1:18" s="50" customFormat="1" ht="51" x14ac:dyDescent="0.2">
      <c r="A258" s="216" t="s">
        <v>321</v>
      </c>
      <c r="B258" s="232"/>
      <c r="C258" s="233" t="s">
        <v>165</v>
      </c>
      <c r="D258" s="205"/>
      <c r="E258" s="234"/>
      <c r="F258" s="228"/>
      <c r="G258" s="228"/>
      <c r="H258" s="228"/>
      <c r="I258" s="111"/>
      <c r="J258" s="229"/>
      <c r="K258" s="230">
        <v>0</v>
      </c>
      <c r="L258" s="230">
        <v>1200000</v>
      </c>
      <c r="M258" s="230">
        <v>90000</v>
      </c>
      <c r="N258" s="231" t="s">
        <v>408</v>
      </c>
      <c r="O258" s="206" t="s">
        <v>448</v>
      </c>
      <c r="P258" s="207">
        <v>225</v>
      </c>
      <c r="Q258" s="207">
        <v>247</v>
      </c>
      <c r="R258" s="208">
        <f>Q258+P258</f>
        <v>472</v>
      </c>
    </row>
    <row r="259" spans="1:18" s="50" customFormat="1" x14ac:dyDescent="0.2">
      <c r="A259" s="216"/>
      <c r="B259" s="232"/>
      <c r="C259" s="235" t="s">
        <v>194</v>
      </c>
      <c r="D259" s="205"/>
      <c r="E259" s="234" t="s">
        <v>172</v>
      </c>
      <c r="F259" s="228">
        <v>1</v>
      </c>
      <c r="G259" s="228">
        <v>1</v>
      </c>
      <c r="H259" s="228">
        <v>0</v>
      </c>
      <c r="I259" s="242" t="s">
        <v>468</v>
      </c>
      <c r="J259" s="229">
        <f t="shared" si="3"/>
        <v>0</v>
      </c>
      <c r="K259" s="230"/>
      <c r="L259" s="230"/>
      <c r="M259" s="230"/>
      <c r="N259" s="231"/>
      <c r="O259" s="206"/>
      <c r="P259" s="207"/>
      <c r="Q259" s="207"/>
      <c r="R259" s="208"/>
    </row>
    <row r="260" spans="1:18" s="50" customFormat="1" ht="38.25" x14ac:dyDescent="0.2">
      <c r="A260" s="216" t="s">
        <v>322</v>
      </c>
      <c r="B260" s="232"/>
      <c r="C260" s="233" t="s">
        <v>166</v>
      </c>
      <c r="D260" s="205"/>
      <c r="E260" s="234"/>
      <c r="F260" s="228"/>
      <c r="G260" s="228"/>
      <c r="H260" s="228"/>
      <c r="I260" s="111"/>
      <c r="J260" s="229"/>
      <c r="K260" s="230">
        <v>0</v>
      </c>
      <c r="L260" s="230">
        <v>4500000</v>
      </c>
      <c r="M260" s="230">
        <v>337491.39</v>
      </c>
      <c r="N260" s="231" t="s">
        <v>353</v>
      </c>
      <c r="O260" s="206" t="s">
        <v>354</v>
      </c>
      <c r="P260" s="207">
        <v>165</v>
      </c>
      <c r="Q260" s="207">
        <v>146</v>
      </c>
      <c r="R260" s="208">
        <f>Q260+P260</f>
        <v>311</v>
      </c>
    </row>
    <row r="261" spans="1:18" s="50" customFormat="1" x14ac:dyDescent="0.2">
      <c r="A261" s="216"/>
      <c r="B261" s="232"/>
      <c r="C261" s="235" t="s">
        <v>176</v>
      </c>
      <c r="D261" s="205"/>
      <c r="E261" s="234" t="s">
        <v>172</v>
      </c>
      <c r="F261" s="228">
        <v>1</v>
      </c>
      <c r="G261" s="228">
        <v>1</v>
      </c>
      <c r="H261" s="228">
        <v>0</v>
      </c>
      <c r="I261" s="242" t="s">
        <v>468</v>
      </c>
      <c r="J261" s="229">
        <f t="shared" si="3"/>
        <v>0</v>
      </c>
      <c r="K261" s="230"/>
      <c r="L261" s="230"/>
      <c r="M261" s="230"/>
      <c r="N261" s="231"/>
      <c r="O261" s="206"/>
      <c r="P261" s="207"/>
      <c r="Q261" s="207"/>
      <c r="R261" s="208"/>
    </row>
    <row r="262" spans="1:18" s="50" customFormat="1" ht="38.25" x14ac:dyDescent="0.2">
      <c r="A262" s="216" t="s">
        <v>323</v>
      </c>
      <c r="B262" s="232"/>
      <c r="C262" s="233" t="s">
        <v>167</v>
      </c>
      <c r="D262" s="205"/>
      <c r="E262" s="234"/>
      <c r="F262" s="228"/>
      <c r="G262" s="228"/>
      <c r="H262" s="228"/>
      <c r="I262" s="111"/>
      <c r="J262" s="229"/>
      <c r="K262" s="230">
        <v>0</v>
      </c>
      <c r="L262" s="230">
        <v>3200000</v>
      </c>
      <c r="M262" s="230">
        <v>0</v>
      </c>
      <c r="N262" s="231" t="s">
        <v>333</v>
      </c>
      <c r="O262" s="206" t="s">
        <v>334</v>
      </c>
      <c r="P262" s="207">
        <v>49</v>
      </c>
      <c r="Q262" s="207">
        <v>56</v>
      </c>
      <c r="R262" s="208">
        <f>Q262+P262</f>
        <v>105</v>
      </c>
    </row>
    <row r="263" spans="1:18" s="50" customFormat="1" x14ac:dyDescent="0.2">
      <c r="A263" s="216"/>
      <c r="B263" s="232"/>
      <c r="C263" s="235" t="s">
        <v>176</v>
      </c>
      <c r="D263" s="205"/>
      <c r="E263" s="234" t="s">
        <v>172</v>
      </c>
      <c r="F263" s="228">
        <v>1</v>
      </c>
      <c r="G263" s="228">
        <v>1</v>
      </c>
      <c r="H263" s="228">
        <v>0</v>
      </c>
      <c r="I263" s="242" t="s">
        <v>466</v>
      </c>
      <c r="J263" s="229">
        <f t="shared" si="3"/>
        <v>0</v>
      </c>
      <c r="K263" s="230"/>
      <c r="L263" s="230"/>
      <c r="M263" s="230"/>
      <c r="N263" s="231"/>
      <c r="O263" s="206"/>
      <c r="P263" s="207"/>
      <c r="Q263" s="207"/>
      <c r="R263" s="208"/>
    </row>
    <row r="264" spans="1:18" s="50" customFormat="1" ht="51" x14ac:dyDescent="0.2">
      <c r="A264" s="216" t="s">
        <v>324</v>
      </c>
      <c r="B264" s="232"/>
      <c r="C264" s="233" t="s">
        <v>168</v>
      </c>
      <c r="D264" s="205"/>
      <c r="E264" s="234"/>
      <c r="F264" s="228"/>
      <c r="G264" s="228"/>
      <c r="H264" s="228"/>
      <c r="I264" s="214"/>
      <c r="J264" s="229"/>
      <c r="K264" s="230">
        <v>0</v>
      </c>
      <c r="L264" s="230">
        <v>3500000</v>
      </c>
      <c r="M264" s="230">
        <v>0</v>
      </c>
      <c r="N264" s="231" t="s">
        <v>439</v>
      </c>
      <c r="O264" s="206" t="s">
        <v>449</v>
      </c>
      <c r="P264" s="207">
        <v>49</v>
      </c>
      <c r="Q264" s="207">
        <v>59</v>
      </c>
      <c r="R264" s="208">
        <f>Q264+P264</f>
        <v>108</v>
      </c>
    </row>
    <row r="265" spans="1:18" s="50" customFormat="1" x14ac:dyDescent="0.2">
      <c r="A265" s="216"/>
      <c r="B265" s="232"/>
      <c r="C265" s="235" t="s">
        <v>199</v>
      </c>
      <c r="D265" s="205"/>
      <c r="E265" s="234" t="s">
        <v>172</v>
      </c>
      <c r="F265" s="228">
        <v>1</v>
      </c>
      <c r="G265" s="228">
        <v>1</v>
      </c>
      <c r="H265" s="228">
        <v>0</v>
      </c>
      <c r="I265" s="243" t="s">
        <v>466</v>
      </c>
      <c r="J265" s="229">
        <f t="shared" si="3"/>
        <v>0</v>
      </c>
      <c r="K265" s="230"/>
      <c r="L265" s="230"/>
      <c r="M265" s="230"/>
      <c r="N265" s="231"/>
      <c r="O265" s="206"/>
      <c r="P265" s="207"/>
      <c r="Q265" s="207"/>
      <c r="R265" s="208"/>
    </row>
    <row r="266" spans="1:18" s="50" customFormat="1" ht="38.25" x14ac:dyDescent="0.2">
      <c r="A266" s="216" t="s">
        <v>325</v>
      </c>
      <c r="B266" s="232"/>
      <c r="C266" s="233" t="s">
        <v>169</v>
      </c>
      <c r="D266" s="205"/>
      <c r="E266" s="234"/>
      <c r="F266" s="228"/>
      <c r="G266" s="228"/>
      <c r="H266" s="228"/>
      <c r="I266" s="214"/>
      <c r="J266" s="229"/>
      <c r="K266" s="230">
        <v>0</v>
      </c>
      <c r="L266" s="230">
        <v>5280000</v>
      </c>
      <c r="M266" s="230">
        <v>395997.49</v>
      </c>
      <c r="N266" s="231" t="s">
        <v>395</v>
      </c>
      <c r="O266" s="206" t="s">
        <v>450</v>
      </c>
      <c r="P266" s="207">
        <v>68</v>
      </c>
      <c r="Q266" s="207">
        <v>51</v>
      </c>
      <c r="R266" s="208">
        <f>Q266+P266</f>
        <v>119</v>
      </c>
    </row>
    <row r="267" spans="1:18" s="50" customFormat="1" x14ac:dyDescent="0.2">
      <c r="A267" s="216"/>
      <c r="B267" s="232"/>
      <c r="C267" s="235" t="s">
        <v>194</v>
      </c>
      <c r="D267" s="205"/>
      <c r="E267" s="234" t="s">
        <v>172</v>
      </c>
      <c r="F267" s="228">
        <v>1</v>
      </c>
      <c r="G267" s="228">
        <v>1</v>
      </c>
      <c r="H267" s="228">
        <v>0</v>
      </c>
      <c r="I267" s="243" t="s">
        <v>466</v>
      </c>
      <c r="J267" s="229">
        <f t="shared" si="3"/>
        <v>0</v>
      </c>
      <c r="K267" s="230"/>
      <c r="L267" s="230"/>
      <c r="M267" s="230"/>
      <c r="N267" s="231"/>
      <c r="O267" s="206"/>
      <c r="P267" s="207"/>
      <c r="Q267" s="207"/>
      <c r="R267" s="208"/>
    </row>
    <row r="268" spans="1:18" s="50" customFormat="1" ht="38.25" x14ac:dyDescent="0.2">
      <c r="A268" s="216" t="s">
        <v>326</v>
      </c>
      <c r="B268" s="232"/>
      <c r="C268" s="233" t="s">
        <v>170</v>
      </c>
      <c r="D268" s="205"/>
      <c r="E268" s="234"/>
      <c r="F268" s="228"/>
      <c r="G268" s="228"/>
      <c r="H268" s="228"/>
      <c r="I268" s="214"/>
      <c r="J268" s="229"/>
      <c r="K268" s="230">
        <v>0</v>
      </c>
      <c r="L268" s="230">
        <v>3500000</v>
      </c>
      <c r="M268" s="230">
        <v>0</v>
      </c>
      <c r="N268" s="231" t="s">
        <v>342</v>
      </c>
      <c r="O268" s="206" t="s">
        <v>343</v>
      </c>
      <c r="P268" s="207">
        <v>123</v>
      </c>
      <c r="Q268" s="207">
        <v>147</v>
      </c>
      <c r="R268" s="208">
        <f>Q268+P268</f>
        <v>270</v>
      </c>
    </row>
    <row r="269" spans="1:18" s="50" customFormat="1" x14ac:dyDescent="0.2">
      <c r="A269" s="216"/>
      <c r="B269" s="232"/>
      <c r="C269" s="235" t="s">
        <v>176</v>
      </c>
      <c r="D269" s="205"/>
      <c r="E269" s="234" t="s">
        <v>172</v>
      </c>
      <c r="F269" s="228">
        <v>1</v>
      </c>
      <c r="G269" s="228">
        <v>1</v>
      </c>
      <c r="H269" s="228">
        <v>0</v>
      </c>
      <c r="I269" s="243" t="s">
        <v>466</v>
      </c>
      <c r="J269" s="229">
        <f t="shared" si="3"/>
        <v>0</v>
      </c>
      <c r="K269" s="230"/>
      <c r="L269" s="230"/>
      <c r="M269" s="230"/>
      <c r="N269" s="231"/>
      <c r="O269" s="206"/>
      <c r="P269" s="207"/>
      <c r="Q269" s="207"/>
      <c r="R269" s="208"/>
    </row>
    <row r="270" spans="1:18" s="50" customFormat="1" ht="39" customHeight="1" x14ac:dyDescent="0.2">
      <c r="A270" s="216" t="s">
        <v>327</v>
      </c>
      <c r="B270" s="232"/>
      <c r="C270" s="233" t="s">
        <v>171</v>
      </c>
      <c r="D270" s="205"/>
      <c r="E270" s="234"/>
      <c r="F270" s="228"/>
      <c r="G270" s="228"/>
      <c r="H270" s="228"/>
      <c r="I270" s="214"/>
      <c r="J270" s="229"/>
      <c r="K270" s="230">
        <v>0</v>
      </c>
      <c r="L270" s="230">
        <v>3100000</v>
      </c>
      <c r="M270" s="230">
        <v>232496.91</v>
      </c>
      <c r="N270" s="231" t="s">
        <v>335</v>
      </c>
      <c r="O270" s="206" t="s">
        <v>451</v>
      </c>
      <c r="P270" s="207">
        <v>97</v>
      </c>
      <c r="Q270" s="207">
        <v>98</v>
      </c>
      <c r="R270" s="208">
        <f>Q270+P270</f>
        <v>195</v>
      </c>
    </row>
    <row r="271" spans="1:18" s="50" customFormat="1" x14ac:dyDescent="0.2">
      <c r="A271" s="216"/>
      <c r="B271" s="232"/>
      <c r="C271" s="235" t="s">
        <v>194</v>
      </c>
      <c r="D271" s="205"/>
      <c r="E271" s="234" t="s">
        <v>172</v>
      </c>
      <c r="F271" s="228">
        <v>1</v>
      </c>
      <c r="G271" s="228">
        <v>1</v>
      </c>
      <c r="H271" s="228">
        <v>0</v>
      </c>
      <c r="I271" s="243" t="s">
        <v>468</v>
      </c>
      <c r="J271" s="229">
        <f t="shared" si="3"/>
        <v>0</v>
      </c>
      <c r="K271" s="230"/>
      <c r="L271" s="230"/>
      <c r="M271" s="230"/>
      <c r="N271" s="231"/>
      <c r="O271" s="206"/>
      <c r="P271" s="207"/>
      <c r="Q271" s="207"/>
      <c r="R271" s="208"/>
    </row>
    <row r="272" spans="1:18" s="50" customFormat="1" x14ac:dyDescent="0.2">
      <c r="A272" s="238"/>
      <c r="B272" s="238"/>
      <c r="C272" s="239"/>
      <c r="D272" s="240"/>
      <c r="E272" s="241"/>
      <c r="F272" s="228"/>
      <c r="G272" s="228"/>
      <c r="H272" s="228"/>
      <c r="I272" s="214"/>
      <c r="J272" s="229"/>
      <c r="K272" s="230"/>
      <c r="L272" s="230"/>
      <c r="M272" s="230"/>
      <c r="N272" s="231"/>
      <c r="O272" s="206"/>
      <c r="P272" s="207"/>
      <c r="Q272" s="207"/>
      <c r="R272" s="208"/>
    </row>
    <row r="273" spans="1:18" s="92" customFormat="1" x14ac:dyDescent="0.2">
      <c r="A273" s="178"/>
      <c r="B273" s="178"/>
      <c r="C273" s="221" t="s">
        <v>471</v>
      </c>
      <c r="D273" s="236"/>
      <c r="E273" s="237"/>
      <c r="F273" s="223"/>
      <c r="G273" s="223"/>
      <c r="H273" s="224"/>
      <c r="I273" s="225"/>
      <c r="J273" s="224"/>
      <c r="K273" s="226"/>
      <c r="L273" s="225"/>
      <c r="M273" s="225"/>
      <c r="N273" s="226"/>
      <c r="O273" s="177"/>
      <c r="P273" s="177"/>
      <c r="Q273" s="177"/>
      <c r="R273" s="181"/>
    </row>
    <row r="274" spans="1:18" s="92" customFormat="1" x14ac:dyDescent="0.2">
      <c r="A274" s="178"/>
      <c r="B274" s="178"/>
      <c r="C274" s="221" t="s">
        <v>469</v>
      </c>
      <c r="E274" s="65"/>
      <c r="F274" s="163"/>
      <c r="G274" s="163"/>
      <c r="H274" s="164"/>
      <c r="J274" s="164"/>
      <c r="K274" s="165"/>
      <c r="L274" s="179"/>
      <c r="M274" s="179"/>
      <c r="N274" s="166"/>
      <c r="O274" s="165"/>
      <c r="P274" s="165"/>
      <c r="Q274" s="165"/>
      <c r="R274" s="180"/>
    </row>
    <row r="275" spans="1:18" s="92" customFormat="1" x14ac:dyDescent="0.2">
      <c r="A275" s="178"/>
      <c r="B275" s="178"/>
      <c r="C275" s="221" t="s">
        <v>470</v>
      </c>
      <c r="E275" s="65"/>
      <c r="F275" s="163"/>
      <c r="G275" s="163"/>
      <c r="H275" s="164"/>
      <c r="J275" s="164"/>
      <c r="K275" s="165"/>
      <c r="L275" s="179"/>
      <c r="M275" s="179"/>
      <c r="N275" s="166"/>
      <c r="O275" s="165"/>
      <c r="P275" s="165"/>
      <c r="Q275" s="165"/>
      <c r="R275" s="180"/>
    </row>
    <row r="276" spans="1:18" x14ac:dyDescent="0.2">
      <c r="C276" s="221" t="s">
        <v>473</v>
      </c>
    </row>
    <row r="277" spans="1:18" x14ac:dyDescent="0.2">
      <c r="C277" s="222"/>
    </row>
    <row r="278" spans="1:18" x14ac:dyDescent="0.2">
      <c r="C278" s="222"/>
    </row>
  </sheetData>
  <sheetProtection selectLockedCells="1" selectUnlockedCells="1"/>
  <mergeCells count="13">
    <mergeCell ref="A9:A10"/>
    <mergeCell ref="D9:E10"/>
    <mergeCell ref="F9:J9"/>
    <mergeCell ref="K9:K10"/>
    <mergeCell ref="N9:R9"/>
    <mergeCell ref="I10:J10"/>
    <mergeCell ref="B9:B10"/>
    <mergeCell ref="C11:R11"/>
    <mergeCell ref="C2:O2"/>
    <mergeCell ref="C3:O3"/>
    <mergeCell ref="C4:O4"/>
    <mergeCell ref="L9:L10"/>
    <mergeCell ref="M9:M10"/>
  </mergeCells>
  <printOptions horizontalCentered="1"/>
  <pageMargins left="0.23622047244094491" right="0.23622047244094491" top="0.23622047244094491" bottom="0.74803149606299213" header="0.31496062992125984" footer="0.31496062992125984"/>
  <pageSetup scale="54" firstPageNumber="0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6</vt:i4>
      </vt:variant>
    </vt:vector>
  </HeadingPairs>
  <TitlesOfParts>
    <vt:vector size="8" baseType="lpstr">
      <vt:lpstr>Indicadores de Resultados</vt:lpstr>
      <vt:lpstr>2.1.3 Ordenacion de Aguas Resid</vt:lpstr>
      <vt:lpstr>'2.1.3 Ordenacion de Aguas Resid'!__xlnm.Print_Titles</vt:lpstr>
      <vt:lpstr>'Indicadores de Resultados'!__xlnm.Print_Titles</vt:lpstr>
      <vt:lpstr>'2.1.3 Ordenacion de Aguas Resid'!Excel_BuiltIn_Print_Titles</vt:lpstr>
      <vt:lpstr>'Indicadores de Resultados'!Excel_BuiltIn_Print_Titles</vt:lpstr>
      <vt:lpstr>'2.1.3 Ordenacion de Aguas Resid'!Títulos_a_imprimir</vt:lpstr>
      <vt:lpstr>'Indicadores de Resultados'!Títulos_a_imprimir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Anibal Lopez Martinez</dc:creator>
  <cp:lastModifiedBy>obautista</cp:lastModifiedBy>
  <cp:lastPrinted>2017-03-15T17:47:47Z</cp:lastPrinted>
  <dcterms:created xsi:type="dcterms:W3CDTF">2016-08-11T19:46:13Z</dcterms:created>
  <dcterms:modified xsi:type="dcterms:W3CDTF">2017-08-02T16:08:49Z</dcterms:modified>
</cp:coreProperties>
</file>